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0E0139DB-F553-4C92-8467-97CD425F93B4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9" sheetId="7" r:id="rId1"/>
  </sheets>
  <definedNames>
    <definedName name="Print_Area" localSheetId="0">'09'!$A$18:$F$18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7" i="7" l="1"/>
  <c r="F168" i="7"/>
  <c r="F169" i="7" s="1"/>
  <c r="F167" i="7"/>
  <c r="F164" i="7"/>
  <c r="B158" i="7"/>
  <c r="F157" i="7"/>
  <c r="F156" i="7"/>
  <c r="F155" i="7"/>
  <c r="F154" i="7"/>
  <c r="F153" i="7"/>
  <c r="F152" i="7"/>
  <c r="F151" i="7"/>
  <c r="F150" i="7"/>
  <c r="F149" i="7"/>
  <c r="F148" i="7"/>
  <c r="F158" i="7" s="1"/>
  <c r="B144" i="7"/>
  <c r="F143" i="7"/>
  <c r="F142" i="7"/>
  <c r="F141" i="7"/>
  <c r="F140" i="7"/>
  <c r="F139" i="7"/>
  <c r="F138" i="7"/>
  <c r="F137" i="7"/>
  <c r="F144" i="7" s="1"/>
  <c r="F136" i="7"/>
  <c r="F135" i="7"/>
  <c r="F134" i="7"/>
  <c r="B131" i="7"/>
  <c r="F130" i="7"/>
  <c r="F129" i="7"/>
  <c r="F128" i="7"/>
  <c r="F127" i="7"/>
  <c r="F126" i="7"/>
  <c r="F125" i="7"/>
  <c r="F124" i="7"/>
  <c r="F123" i="7"/>
  <c r="F122" i="7"/>
  <c r="F121" i="7"/>
  <c r="F131" i="7" s="1"/>
  <c r="B118" i="7"/>
  <c r="F117" i="7"/>
  <c r="F116" i="7"/>
  <c r="F115" i="7"/>
  <c r="F114" i="7"/>
  <c r="F113" i="7"/>
  <c r="F112" i="7"/>
  <c r="F111" i="7"/>
  <c r="F118" i="7" s="1"/>
  <c r="F110" i="7"/>
  <c r="F109" i="7"/>
  <c r="F108" i="7"/>
  <c r="B105" i="7"/>
  <c r="F104" i="7"/>
  <c r="F103" i="7"/>
  <c r="F102" i="7"/>
  <c r="F101" i="7"/>
  <c r="F100" i="7"/>
  <c r="F99" i="7"/>
  <c r="F98" i="7"/>
  <c r="F97" i="7"/>
  <c r="F96" i="7"/>
  <c r="F95" i="7"/>
  <c r="F105" i="7" s="1"/>
  <c r="B92" i="7"/>
  <c r="F91" i="7"/>
  <c r="F90" i="7"/>
  <c r="F89" i="7"/>
  <c r="F88" i="7"/>
  <c r="F87" i="7"/>
  <c r="F86" i="7"/>
  <c r="F85" i="7"/>
  <c r="F92" i="7" s="1"/>
  <c r="F84" i="7"/>
  <c r="F83" i="7"/>
  <c r="F82" i="7"/>
  <c r="B79" i="7"/>
  <c r="F78" i="7"/>
  <c r="F77" i="7"/>
  <c r="F76" i="7"/>
  <c r="F75" i="7"/>
  <c r="F74" i="7"/>
  <c r="F73" i="7"/>
  <c r="F72" i="7"/>
  <c r="F71" i="7"/>
  <c r="F70" i="7"/>
  <c r="F69" i="7"/>
  <c r="F79" i="7" s="1"/>
  <c r="B66" i="7"/>
  <c r="F65" i="7"/>
  <c r="F64" i="7"/>
  <c r="F63" i="7"/>
  <c r="F62" i="7"/>
  <c r="F61" i="7"/>
  <c r="F60" i="7"/>
  <c r="F59" i="7"/>
  <c r="F58" i="7"/>
  <c r="F66" i="7" s="1"/>
  <c r="F57" i="7"/>
  <c r="F56" i="7"/>
  <c r="F55" i="7"/>
  <c r="B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B32" i="7"/>
  <c r="F31" i="7"/>
  <c r="D31" i="7"/>
  <c r="D30" i="7"/>
  <c r="F30" i="7" s="1"/>
  <c r="F29" i="7"/>
  <c r="F28" i="7"/>
  <c r="F27" i="7"/>
  <c r="F26" i="7"/>
  <c r="F25" i="7"/>
  <c r="F24" i="7"/>
  <c r="F163" i="7" s="1"/>
  <c r="F23" i="7"/>
  <c r="F22" i="7"/>
  <c r="F175" i="7" l="1"/>
  <c r="F178" i="7" s="1"/>
  <c r="F52" i="7"/>
  <c r="F32" i="7"/>
  <c r="F162" i="7"/>
  <c r="F161" i="7" l="1"/>
  <c r="F165" i="7" s="1"/>
  <c r="F171" i="7"/>
  <c r="F172" i="7" l="1"/>
  <c r="F173" i="7" s="1"/>
</calcChain>
</file>

<file path=xl/sharedStrings.xml><?xml version="1.0" encoding="utf-8"?>
<sst xmlns="http://schemas.openxmlformats.org/spreadsheetml/2006/main" count="228" uniqueCount="146">
  <si>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</si>
  <si>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</si>
  <si>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</si>
  <si>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</si>
  <si>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</si>
  <si>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</si>
  <si>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</si>
  <si>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</si>
  <si>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</si>
  <si>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</si>
  <si>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</si>
  <si>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</si>
  <si>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</si>
  <si>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ens.</t>
  </si>
  <si>
    <t>m²</t>
  </si>
  <si>
    <t>1.7</t>
  </si>
  <si>
    <t>Extérieurs</t>
  </si>
  <si>
    <t>1.7.1</t>
  </si>
  <si>
    <t>1.7.2</t>
  </si>
  <si>
    <t>1.7.3</t>
  </si>
  <si>
    <t>1.7.4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</si>
  <si>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</si>
  <si>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</si>
  <si>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</si>
  <si>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</si>
  <si>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</si>
  <si>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</si>
  <si>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</si>
  <si>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</si>
  <si>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</si>
  <si>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</si>
  <si>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</si>
  <si>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</si>
  <si>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</si>
  <si>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</si>
  <si>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</si>
  <si>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</si>
  <si>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</si>
  <si>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</si>
  <si>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</si>
  <si>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Colonne1</t>
  </si>
  <si>
    <t>1.7.5</t>
  </si>
  <si>
    <t>1.7.6</t>
  </si>
  <si>
    <t>Cuisine</t>
  </si>
  <si>
    <t>PH2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</si>
  <si>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</si>
  <si>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</si>
  <si>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</si>
  <si>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</si>
  <si>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</si>
  <si>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</si>
  <si>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</si>
  <si>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</si>
  <si>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</si>
  <si>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</si>
  <si>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</si>
  <si>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5.6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</si>
  <si>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</si>
  <si>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</si>
  <si>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</si>
  <si>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</si>
  <si>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</si>
  <si>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</si>
  <si>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</si>
  <si>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</si>
  <si>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</si>
  <si>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5.6.10</t>
  </si>
  <si>
    <t>9.2</t>
  </si>
  <si>
    <t>Parquet</t>
  </si>
  <si>
    <t>9.2.1</t>
  </si>
  <si>
    <t>Dépose de revêtement existant</t>
  </si>
  <si>
    <t>9.2.2</t>
  </si>
  <si>
    <t>Décirage, ponçage et vitrification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</si>
  <si>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</si>
  <si>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</si>
  <si>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</si>
  <si>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</si>
  <si>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</si>
  <si>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</si>
  <si>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</si>
  <si>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</si>
  <si>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9.3</t>
  </si>
  <si>
    <t>Escalier</t>
  </si>
  <si>
    <t>9.3.1</t>
  </si>
  <si>
    <t>nez de marche au corindon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</si>
  <si>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</si>
  <si>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</si>
  <si>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</si>
  <si>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</si>
  <si>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</si>
  <si>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</si>
  <si>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</si>
  <si>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</si>
  <si>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</si>
  <si>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</si>
  <si>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</si>
  <si>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</si>
  <si>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</si>
  <si>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</si>
  <si>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9.4</t>
  </si>
  <si>
    <t>Sol souple U4P3E3C2</t>
  </si>
  <si>
    <t>9.4.1</t>
  </si>
  <si>
    <t>Sol souple</t>
  </si>
  <si>
    <t>compris remontées en plinthe</t>
  </si>
  <si>
    <t>9.4.2</t>
  </si>
  <si>
    <t>Ragréage fibré</t>
  </si>
  <si>
    <t>9.4.3</t>
  </si>
  <si>
    <t>Dépose de sols existants</t>
  </si>
  <si>
    <t>9.4.4</t>
  </si>
  <si>
    <t>9.4.5</t>
  </si>
  <si>
    <t>9.4.6</t>
  </si>
  <si>
    <t>9.4.7</t>
  </si>
  <si>
    <t>9.4.8</t>
  </si>
  <si>
    <t>9.4.9</t>
  </si>
  <si>
    <t>9.4.10</t>
  </si>
  <si>
    <t>9.5</t>
  </si>
  <si>
    <t>9.5.1</t>
  </si>
  <si>
    <t>9.5.2</t>
  </si>
  <si>
    <t>9.5.3</t>
  </si>
  <si>
    <t>9.5.4</t>
  </si>
  <si>
    <t>9.5.5</t>
  </si>
  <si>
    <t>9.5.6</t>
  </si>
  <si>
    <t>9.5.7</t>
  </si>
  <si>
    <t>9.5.8</t>
  </si>
  <si>
    <t>9.5.9</t>
  </si>
  <si>
    <t>9.5.10</t>
  </si>
  <si>
    <t>9.6</t>
  </si>
  <si>
    <t>Paliers - Cave - Garage</t>
  </si>
  <si>
    <t>9.6.1</t>
  </si>
  <si>
    <t>9.6.2</t>
  </si>
  <si>
    <t>9.6.3</t>
  </si>
  <si>
    <t>9.6.4</t>
  </si>
  <si>
    <t>9.7</t>
  </si>
  <si>
    <t>Chambres et bureau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</si>
  <si>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</si>
  <si>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</si>
  <si>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</si>
  <si>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</si>
  <si>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</si>
  <si>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</si>
  <si>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</si>
  <si>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</si>
  <si>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</si>
  <si>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</si>
  <si>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162-T-DPGF-LOT09-PARQUETS</t>
  </si>
  <si>
    <t>LOT 09 - PARQUETS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</si>
</sst>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68" fontId="29" fillId="0" borderId="13" xfId="0" applyNumberFormat="1" applyFont="1" applyBorder="1" applyAlignment="1" applyProtection="1">
      <alignment horizontal="right" vertical="center" wrapText="1"/>
      <protection locked="0"/>
    </xf>
    <xf numFmtId="0" fontId="29" fillId="0" borderId="14" xfId="0" applyFont="1" applyBorder="1" applyAlignment="1" applyProtection="1">
      <alignment horizontal="right" vertical="center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left" vertical="center" wrapText="1" indent="1"/>
    </xf>
    <xf numFmtId="0" fontId="30" fillId="8" borderId="12" xfId="0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6" fontId="18" fillId="4" borderId="0" xfId="0" applyNumberFormat="1" applyFont="1" applyFill="1" applyAlignment="1">
      <alignment horizontal="center" vertical="center" wrapText="1"/>
    </xf>
    <xf numFmtId="166" fontId="20" fillId="4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1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122"/>
      <tableStyleElement type="totalRow" dxfId="121"/>
      <tableStyleElement type="firstColumnStripe" dxfId="1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17318</xdr:rowOff>
    </xdr:from>
    <xdr:to>
      <xdr:col>1</xdr:col>
      <xdr:colOff>3090270</xdr:colOff>
      <xdr:row>15</xdr:row>
      <xdr:rowOff>147206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4D773C6-8F20-493C-B9A7-3D4D3BAF7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9091"/>
          <a:ext cx="3471270" cy="18963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A96462CA-19F0-458E-92DA-9450622331B4}" name="Tableau3464122060" displayName="Tableau3464122060" ref="B21:G32" totalsRowCount="1">
  <autoFilter ref="B21:G31" xr:uid="{8A5FBF1E-7F44-4FAE-B57D-1C38A4DFE0BB}"/>
  <tableColumns count="6">
    <tableColumn id="1" xr3:uid="{5777B253-0437-4EB4-B33A-8C71C9CCDAF0}" name="Parquet" totalsRowFunction="custom" dataDxfId="119" totalsRowDxfId="17">
      <totalsRowFormula>_xlfn.VALUETOTEXT(Tableau3464122060[[#Headers],[Parquet]])</totalsRowFormula>
    </tableColumn>
    <tableColumn id="2" xr3:uid="{63D619FE-A7C1-4FFD-8236-99343B59327F}" name="U" dataDxfId="118" totalsRowDxfId="16"/>
    <tableColumn id="3" xr3:uid="{FF7D99C6-CF16-47F3-AA43-33E183C00589}" name="QTÉ" dataDxfId="117" totalsRowDxfId="15">
      <calculatedColumnFormula>13+22+20+19.5+12+13+12+35+29+10+31+28+19.6</calculatedColumnFormula>
    </tableColumn>
    <tableColumn id="4" xr3:uid="{1624EACA-857A-4B6A-8C3B-26935B58C74D}" name="P.U. €HT" dataDxfId="116" totalsRowDxfId="14"/>
    <tableColumn id="5" xr3:uid="{6577B084-15D7-4840-B59C-4A43B010D180}" name="TOTAL €HT" totalsRowFunction="custom" dataDxfId="115" totalsRowDxfId="13">
      <calculatedColumnFormula>IF(A22="X",0,D22*E22)</calculatedColumnFormula>
      <totalsRowFormula>SUM(Tableau3464122060[TOTAL €HT])</totalsRowFormula>
    </tableColumn>
    <tableColumn id="6" xr3:uid="{5D8B3A0F-20E6-46BA-8B48-FE0F1367CA94}" name="TVA" dataDxfId="114" totalsRowDxfId="12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3B5C5E94-9759-48BF-A305-C1F37691560B}" name="Tableau367476142261" displayName="Tableau367476142261" ref="B34:G52" totalsRowCount="1">
  <autoFilter ref="B34:G51" xr:uid="{3994B281-38AD-4BBC-A90F-27E60269390A}"/>
  <tableColumns count="6">
    <tableColumn id="1" xr3:uid="{810B4365-EFF4-4DB2-99A1-84E8E6093546}" name="Escalier" totalsRowFunction="custom" dataDxfId="113" totalsRowDxfId="11">
      <totalsRowFormula>_xlfn.VALUETOTEXT(Tableau367476142261[[#Headers],[Escalier]])</totalsRowFormula>
    </tableColumn>
    <tableColumn id="2" xr3:uid="{630726DE-E072-46D4-9FCA-0D31CD1BEF00}" name="U" dataDxfId="112" totalsRowDxfId="10"/>
    <tableColumn id="3" xr3:uid="{10618DE5-0753-4584-82AD-EE3C49A38C30}" name="QTÉ" dataDxfId="111" totalsRowDxfId="9"/>
    <tableColumn id="4" xr3:uid="{AB1BCD62-58C3-4928-986E-FC0B23E7AEEA}" name="P.U. €HT" dataDxfId="110" totalsRowDxfId="8"/>
    <tableColumn id="5" xr3:uid="{4FEB0CAB-8B00-4F81-8092-9A311FCB244B}" name="TOTAL €HT" totalsRowFunction="sum" dataDxfId="109" totalsRowDxfId="7">
      <calculatedColumnFormula>IF(A35="X",0,D35*E35)</calculatedColumnFormula>
    </tableColumn>
    <tableColumn id="6" xr3:uid="{A2E008D8-19E6-44D9-A593-A99F4418525A}" name="TVA" dataDxfId="108" totalsRowDxfId="6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B9F3B04D-A786-4076-9899-A8B5070F7C36}" name="Tableau342487152362" displayName="Tableau342487152362" ref="B54:G66" totalsRowCount="1">
  <autoFilter ref="B54:G65" xr:uid="{7C3B96B5-4A7B-40A3-A8F4-AA3F921D097F}"/>
  <tableColumns count="6">
    <tableColumn id="1" xr3:uid="{285707E4-DB23-48BA-B940-DC8C47C03D7B}" name="Sol souple U4P3E3C2" totalsRowFunction="custom" dataDxfId="107" totalsRowDxfId="5">
      <totalsRowFormula>_xlfn.VALUETOTEXT(Tableau342487152362[[#Headers],[Sol souple U4P3E3C2]])</totalsRowFormula>
    </tableColumn>
    <tableColumn id="2" xr3:uid="{C0423650-4103-4596-B4E3-FFC1F469821C}" name="U" dataDxfId="106" totalsRowDxfId="4"/>
    <tableColumn id="3" xr3:uid="{394CE6C7-2C4A-42D0-8A69-CFE055A17A81}" name="QTÉ" dataDxfId="105" totalsRowDxfId="3"/>
    <tableColumn id="4" xr3:uid="{3C6CC5C1-37B7-41CF-86F9-2E61EF51A740}" name="P.U. €HT" dataDxfId="104" totalsRowDxfId="2"/>
    <tableColumn id="5" xr3:uid="{05E8422B-4186-416E-9C81-722258068E15}" name="TOTAL €HT" totalsRowFunction="custom" dataDxfId="103" totalsRowDxfId="1">
      <calculatedColumnFormula>IF(A55="X",0,D55*E55)</calculatedColumnFormula>
      <totalsRowFormula>SUM(Tableau342487152362[TOTAL €HT])</totalsRowFormula>
    </tableColumn>
    <tableColumn id="6" xr3:uid="{D3F74C3F-807F-434A-A5A0-2E653587F68D}" name="TVA" dataDxfId="102" totalsRowDxfId="0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ED8AFB37-B538-4FAE-9785-AE3BAEABC5B5}" name="Tableau34243498162463" displayName="Tableau34243498162463" ref="B68:G79" totalsRowCount="1">
  <autoFilter ref="B68:G78" xr:uid="{A978856F-3B0F-40FB-8713-32902E91C2FC}"/>
  <tableColumns count="6">
    <tableColumn id="1" xr3:uid="{5547DE5B-1ADB-4675-AC3F-3E6A5689B3F0}" name="Cuisine" totalsRowFunction="custom" dataDxfId="101" totalsRowDxfId="100">
      <totalsRowFormula>_xlfn.VALUETOTEXT(Tableau34243498162463[[#Headers],[Cuisine]])</totalsRowFormula>
    </tableColumn>
    <tableColumn id="2" xr3:uid="{58979124-D91D-4FD5-81CB-60DA6AABDA83}" name="U" dataDxfId="99" totalsRowDxfId="98"/>
    <tableColumn id="3" xr3:uid="{2C363368-290E-4550-9F03-42DC95ADCDF8}" name="QTÉ" dataDxfId="97" totalsRowDxfId="96"/>
    <tableColumn id="4" xr3:uid="{76ED4EE8-0F61-4548-8B75-69F6CC62D15B}" name="P.U. €HT" dataDxfId="95" totalsRowDxfId="94"/>
    <tableColumn id="5" xr3:uid="{63338C76-CE52-43DA-87C2-F53768B1CF5A}" name="TOTAL €HT" totalsRowFunction="custom" dataDxfId="93" totalsRowDxfId="92">
      <calculatedColumnFormula>IF(A69="X",0,D69*E69)</calculatedColumnFormula>
      <totalsRowFormula>SUM(Tableau34243498162463[TOTAL €HT])</totalsRowFormula>
    </tableColumn>
    <tableColumn id="6" xr3:uid="{F28D701A-0438-4E2E-8C76-1EF888BB9397}" name="TVA" dataDxfId="91" totalsRowDxfId="90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8A2623DA-9760-4E7B-942A-2518AD41D37E}" name="Tableau34244509172564" displayName="Tableau34244509172564" ref="B81:G92" totalsRowCount="1">
  <autoFilter ref="B81:G91" xr:uid="{76546627-9E84-4999-AE41-957F317D16D1}"/>
  <tableColumns count="6">
    <tableColumn id="1" xr3:uid="{A364829B-4341-4416-B9DE-533FF4AB291A}" name="Paliers - Cave - Garage" totalsRowFunction="custom" dataDxfId="89" totalsRowDxfId="88">
      <totalsRowFormula>_xlfn.VALUETOTEXT(Tableau34244509172564[[#Headers],[Paliers - Cave - Garage]])</totalsRowFormula>
    </tableColumn>
    <tableColumn id="2" xr3:uid="{7AC34873-E9B3-4FD3-B709-9A4DAFACE57A}" name="U" dataDxfId="87" totalsRowDxfId="86"/>
    <tableColumn id="3" xr3:uid="{249E0F1B-8660-4407-AC64-CC94F648CCEA}" name="QTÉ" dataDxfId="85" totalsRowDxfId="84"/>
    <tableColumn id="4" xr3:uid="{08710007-8A81-47DE-A512-A86B37FCBC25}" name="P.U. €HT" dataDxfId="83" totalsRowDxfId="82"/>
    <tableColumn id="5" xr3:uid="{96C321A6-038F-4FBD-BD5D-46D83F59797A}" name="TOTAL €HT" totalsRowFunction="custom" dataDxfId="81" totalsRowDxfId="80">
      <calculatedColumnFormula>IF(A82="X",0,D82*E82)</calculatedColumnFormula>
      <totalsRowFormula>SUM(Tableau34244509172564[TOTAL €HT])</totalsRowFormula>
    </tableColumn>
    <tableColumn id="6" xr3:uid="{438B79FA-89A8-4854-B600-6A455AF4A494}" name="TVA" dataDxfId="79" totalsRowDxfId="78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9E1A7FAF-3BE0-40A0-8856-798E15B83DD9}" name="Tableau34243455111182665" displayName="Tableau34243455111182665" ref="B94:G105" totalsRowCount="1">
  <autoFilter ref="B94:G104" xr:uid="{EFB02AA3-0BFF-4F32-B02B-1E7DB13915B2}"/>
  <tableColumns count="6">
    <tableColumn id="1" xr3:uid="{19A30827-54AF-47F4-9329-CEC1176C4254}" name="Chambres et bureau" totalsRowFunction="custom" dataDxfId="77" totalsRowDxfId="76">
      <totalsRowFormula>_xlfn.VALUETOTEXT(Tableau34243455111182665[[#Headers],[Chambres et bureau]])</totalsRowFormula>
    </tableColumn>
    <tableColumn id="2" xr3:uid="{9F3B63A4-E486-4024-B160-6F18C9C91F61}" name="U" dataDxfId="75" totalsRowDxfId="74"/>
    <tableColumn id="3" xr3:uid="{73A99D43-D953-4160-8D0A-0AB866FFE12E}" name="QTÉ" dataDxfId="73" totalsRowDxfId="72"/>
    <tableColumn id="4" xr3:uid="{655401D5-6813-4701-A062-3335FE81F38E}" name="P.U. €HT" dataDxfId="71" totalsRowDxfId="70"/>
    <tableColumn id="5" xr3:uid="{87DC2D9C-744C-4884-9CCB-0731F252BCFE}" name="TOTAL €HT" totalsRowFunction="custom" dataDxfId="69" totalsRowDxfId="68">
      <calculatedColumnFormula>IF(A95="X",0,D95*E95)</calculatedColumnFormula>
      <totalsRowFormula>SUM(Tableau34243455111182665[TOTAL €HT])</totalsRowFormula>
    </tableColumn>
    <tableColumn id="6" xr3:uid="{840D91D6-C13E-4DEB-9237-ECC568F6E8D0}" name="TVA" dataDxfId="67" totalsRowDxfId="66"/>
  </tableColumns>
  <tableStyleInfo name="Style de tableau 1" showFirstColumn="0" showLastColumn="0" showRowStripes="1" showColumnStripes="1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1BDC9C83-4455-4315-92E9-CD3FA963CBAA}" name="Tableau3424349816246384" displayName="Tableau3424349816246384" ref="B107:G118" totalsRowCount="1">
  <autoFilter ref="B107:G117" xr:uid="{86EC1B48-A883-45A7-9BA4-156B60C6D8B0}"/>
  <tableColumns count="6">
    <tableColumn id="1" xr3:uid="{EB8F2F7B-A890-4869-B1D7-E334EC56C2E0}" name="Extérieurs" totalsRowFunction="custom" dataDxfId="65" totalsRowDxfId="64">
      <totalsRowFormula>_xlfn.VALUETOTEXT(Tableau3424349816246384[[#Headers],[Extérieurs]])</totalsRowFormula>
    </tableColumn>
    <tableColumn id="2" xr3:uid="{C839FA5F-3E91-4F89-95DB-9E2DC59602D2}" name="U" dataDxfId="63" totalsRowDxfId="62"/>
    <tableColumn id="3" xr3:uid="{72C28FEA-8C68-4824-B1CA-65F4DF8371A2}" name="QTÉ" dataDxfId="61" totalsRowDxfId="60"/>
    <tableColumn id="4" xr3:uid="{161BCBF9-8D07-4F6B-A0F8-3BC2E7CAE2AB}" name="P.U. €HT" dataDxfId="59" totalsRowDxfId="58"/>
    <tableColumn id="5" xr3:uid="{CBA27DB5-5E7A-4807-B6F7-BD2CB64188C9}" name="TOTAL €HT" totalsRowFunction="custom" dataDxfId="57" totalsRowDxfId="56">
      <calculatedColumnFormula>IF(A108="X",0,D108*E108)</calculatedColumnFormula>
      <totalsRowFormula>SUM(Tableau3424349816246384[TOTAL €HT])</totalsRowFormula>
    </tableColumn>
    <tableColumn id="6" xr3:uid="{31D3F33A-B51A-4CE7-A5A2-E40D7CBFF813}" name="TVA" dataDxfId="55" totalsRowDxfId="54"/>
  </tableColumns>
  <tableStyleInfo name="Style de tableau 1" showFirstColumn="0" showLastColumn="0" showRowStripes="1" showColumnStripes="1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99FF5591-1FBC-4CF4-A342-DC08C7EBE462}" name="Tableau3424450917256485" displayName="Tableau3424450917256485" ref="B147:G158" totalsRowCount="1">
  <autoFilter ref="B147:G157" xr:uid="{9E5ADE95-9190-45C7-B223-9D9D7432899D}"/>
  <tableColumns count="6">
    <tableColumn id="1" xr3:uid="{B0BCEC7B-7E1B-457B-8FC5-1113750F04E2}" name="Colonne1" totalsRowFunction="custom" dataDxfId="53" totalsRowDxfId="52">
      <totalsRowFormula>_xlfn.VALUETOTEXT(Tableau3424450917256485[[#Headers],[Colonne1]])</totalsRowFormula>
    </tableColumn>
    <tableColumn id="2" xr3:uid="{DC1CE102-0CA7-42C4-BF2A-AF7A665B97B1}" name="U" dataDxfId="51" totalsRowDxfId="50"/>
    <tableColumn id="3" xr3:uid="{391B6FFD-77B0-4E6F-AFCC-5FF293D576EB}" name="QTÉ" dataDxfId="49" totalsRowDxfId="48"/>
    <tableColumn id="4" xr3:uid="{821FD93E-F0A6-43ED-9533-A13F91DFB8FC}" name="P.U. €HT" dataDxfId="47" totalsRowDxfId="46"/>
    <tableColumn id="5" xr3:uid="{97EEB23C-0AEE-471D-9A8F-1AFFF33203EB}" name="TOTAL €HT" totalsRowFunction="custom" dataDxfId="45" totalsRowDxfId="44">
      <calculatedColumnFormula>IF(A148="X",0,D148*E148)</calculatedColumnFormula>
      <totalsRowFormula>SUM(Tableau3424450917256485[TOTAL €HT])</totalsRowFormula>
    </tableColumn>
    <tableColumn id="6" xr3:uid="{532FE65F-7B38-47FD-A015-6CDFD942E02B}" name="TVA" dataDxfId="43" totalsRowDxfId="42"/>
  </tableColumns>
  <tableStyleInfo name="Style de tableau 1" showFirstColumn="0" showLastColumn="0" showRowStripes="1" showColumnStripes="1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CBFD3531-055B-437A-AA92-10C85505B874}" name="Tableau3424450917256486" displayName="Tableau3424450917256486" ref="B120:G131" totalsRowCount="1">
  <autoFilter ref="B120:G130" xr:uid="{9C0B0D7B-6106-4E5F-882B-5E005EAD8E72}"/>
  <tableColumns count="6">
    <tableColumn id="1" xr3:uid="{F87EA340-55A3-4977-A1AF-3B924C18129E}" name="Colonne1" totalsRowFunction="custom" dataDxfId="41" totalsRowDxfId="40">
      <totalsRowFormula>_xlfn.VALUETOTEXT(Tableau3424450917256486[[#Headers],[Colonne1]])</totalsRowFormula>
    </tableColumn>
    <tableColumn id="2" xr3:uid="{AEB19A2A-48D4-41BF-BD02-ABFCD5B240B2}" name="U" dataDxfId="39" totalsRowDxfId="38"/>
    <tableColumn id="3" xr3:uid="{72C48F0F-AF84-4A8F-9E79-D50151D3E2FC}" name="QTÉ" dataDxfId="37" totalsRowDxfId="36"/>
    <tableColumn id="4" xr3:uid="{1F592CD0-4C29-429A-85EA-AE1CC22EAFE8}" name="P.U. €HT" dataDxfId="35" totalsRowDxfId="34"/>
    <tableColumn id="5" xr3:uid="{64DDA2CA-5CAE-466A-BDE1-B22ADBB31500}" name="TOTAL €HT" totalsRowFunction="custom" dataDxfId="33" totalsRowDxfId="32">
      <calculatedColumnFormula>IF(A121="X",0,D121*E121)</calculatedColumnFormula>
      <totalsRowFormula>SUM(Tableau3424450917256486[TOTAL €HT])</totalsRowFormula>
    </tableColumn>
    <tableColumn id="6" xr3:uid="{2E1D434A-A70B-4330-8D72-FAB29D71D56B}" name="TVA" dataDxfId="31" totalsRowDxfId="30"/>
  </tableColumns>
  <tableStyleInfo name="Style de tableau 1" showFirstColumn="0" showLastColumn="0" showRowStripes="1" showColumnStripes="1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A927073D-6A71-4352-9CF8-637F9A410967}" name="Tableau3424345511118266587" displayName="Tableau3424345511118266587" ref="B133:G144" totalsRowCount="1">
  <autoFilter ref="B133:G143" xr:uid="{EDD43543-CEEE-48FC-A827-AF68DD12A3D2}"/>
  <tableColumns count="6">
    <tableColumn id="1" xr3:uid="{03B9C165-BDD0-4265-88CD-43F739D32B71}" name="Colonne1" totalsRowFunction="custom" dataDxfId="29" totalsRowDxfId="28">
      <totalsRowFormula>_xlfn.VALUETOTEXT(Tableau3424345511118266587[[#Headers],[Colonne1]])</totalsRowFormula>
    </tableColumn>
    <tableColumn id="2" xr3:uid="{B7D57C47-7D36-4359-974C-3DE74688117D}" name="U" dataDxfId="27" totalsRowDxfId="26"/>
    <tableColumn id="3" xr3:uid="{8B75A119-5C77-4850-B0F1-44FAFBB99907}" name="QTÉ" dataDxfId="25" totalsRowDxfId="24"/>
    <tableColumn id="4" xr3:uid="{A0D4987D-5F7A-44A3-8811-8C8F9F55B0A7}" name="P.U. €HT" dataDxfId="23" totalsRowDxfId="22"/>
    <tableColumn id="5" xr3:uid="{805D3147-B1D4-47D3-902B-FEBE2F2C6607}" name="TOTAL €HT" totalsRowFunction="custom" dataDxfId="21" totalsRowDxfId="20">
      <calculatedColumnFormula>IF(A134="X",0,D134*E134)</calculatedColumnFormula>
      <totalsRowFormula>SUM(Tableau3424345511118266587[TOTAL €HT])</totalsRowFormula>
    </tableColumn>
    <tableColumn id="6" xr3:uid="{DBFC8CAD-78AB-4E27-880E-598F913D6C94}" name="TVA" dataDxfId="19" totalsRowDxfId="18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EF6AA-A6DC-41C4-8570-B1284C0ABD8B}">
  <sheetPr>
    <tabColor theme="6" tint="0.59999389629810485"/>
  </sheetPr>
  <dimension ref="A1:H178"/>
  <sheetViews>
    <sheetView showGridLines="0" showZeros="0" tabSelected="1" view="pageLayout" zoomScale="110" zoomScaleNormal="100" zoomScalePageLayoutView="110" workbookViewId="0">
      <selection activeCell="B165" sqref="B165"/>
    </sheetView>
  </sheetViews>
  <sheetFormatPr baseColWidth="10" defaultColWidth="13.765625" defaultRowHeight="12.5" x14ac:dyDescent="0.3"/>
  <cols>
    <col min="1" max="1" width="4.765625" style="42" customWidth="1"/>
    <col min="2" max="2" width="38.4609375" style="1" customWidth="1"/>
    <col min="3" max="3" width="4.61328125" style="51" customWidth="1"/>
    <col min="4" max="4" width="5.4609375" style="51" customWidth="1"/>
    <col min="5" max="5" width="8.23046875" style="51" customWidth="1"/>
    <col min="6" max="6" width="10.3828125" style="52" customWidth="1"/>
    <col min="7" max="7" width="4.15234375" style="37" customWidth="1"/>
    <col min="8" max="16384" width="13.765625" style="1"/>
  </cols>
  <sheetData>
    <row r="1" spans="1:7" ht="15" thickBot="1" x14ac:dyDescent="0.35">
      <c r="A1" s="75">
        <v>7</v>
      </c>
      <c r="B1" s="76" t="s">
        <v>0</v>
      </c>
      <c r="C1" s="77" t="s">
        <v>1</v>
      </c>
      <c r="D1" s="78"/>
      <c r="E1" s="78"/>
      <c r="F1" s="78"/>
      <c r="G1" s="79"/>
    </row>
    <row r="2" spans="1:7" ht="12.75" customHeight="1" x14ac:dyDescent="0.3">
      <c r="A2" s="75"/>
      <c r="B2" s="76"/>
      <c r="C2" s="80" t="s">
        <v>2</v>
      </c>
      <c r="D2" s="81"/>
      <c r="E2" s="81"/>
      <c r="F2" s="81"/>
      <c r="G2" s="82"/>
    </row>
    <row r="3" spans="1:7" ht="24.75" customHeight="1" thickBot="1" x14ac:dyDescent="0.35">
      <c r="A3" s="2" t="s">
        <v>33</v>
      </c>
      <c r="C3" s="83"/>
      <c r="D3" s="84"/>
      <c r="E3" s="84"/>
      <c r="F3" s="84"/>
      <c r="G3" s="85"/>
    </row>
    <row r="4" spans="1:7" ht="13.5" thickBot="1" x14ac:dyDescent="0.35">
      <c r="A4" s="3" t="s">
        <v>3</v>
      </c>
      <c r="B4" s="4" t="s">
        <v>144</v>
      </c>
      <c r="C4" s="86" t="s">
        <v>4</v>
      </c>
      <c r="D4" s="87"/>
      <c r="E4" s="87"/>
      <c r="F4" s="87"/>
      <c r="G4" s="88"/>
    </row>
    <row r="5" spans="1:7" ht="13.5" thickBot="1" x14ac:dyDescent="0.35">
      <c r="A5" s="5"/>
      <c r="B5" s="6"/>
      <c r="C5" s="89"/>
      <c r="D5" s="90"/>
      <c r="E5" s="90"/>
      <c r="F5" s="90"/>
      <c r="G5" s="91"/>
    </row>
    <row r="6" spans="1:7" ht="16" thickBot="1" x14ac:dyDescent="0.35">
      <c r="A6" s="7"/>
      <c r="B6" s="8"/>
      <c r="C6" s="69" t="s">
        <v>5</v>
      </c>
      <c r="D6" s="70"/>
      <c r="E6" s="70"/>
      <c r="F6" s="70"/>
      <c r="G6" s="71"/>
    </row>
    <row r="7" spans="1:7" ht="15.5" x14ac:dyDescent="0.3">
      <c r="A7" s="7"/>
      <c r="B7" s="8"/>
      <c r="C7" s="56" t="s">
        <v>34</v>
      </c>
      <c r="D7" s="57"/>
      <c r="E7" s="57"/>
      <c r="F7" s="57"/>
      <c r="G7" s="58"/>
    </row>
    <row r="8" spans="1:7" ht="13" thickBot="1" x14ac:dyDescent="0.35">
      <c r="A8" s="9"/>
      <c r="B8" s="10"/>
      <c r="C8" s="59"/>
      <c r="D8" s="60"/>
      <c r="E8" s="60"/>
      <c r="F8" s="60"/>
      <c r="G8" s="61"/>
    </row>
    <row r="9" spans="1:7" ht="13" thickBot="1" x14ac:dyDescent="0.35">
      <c r="A9" s="11"/>
      <c r="B9" s="10"/>
      <c r="C9" s="62" t="s">
        <v>35</v>
      </c>
      <c r="D9" s="63"/>
      <c r="E9" s="63"/>
      <c r="F9" s="63"/>
      <c r="G9" s="64"/>
    </row>
    <row r="10" spans="1:7" ht="13" thickBot="1" x14ac:dyDescent="0.35">
      <c r="A10" s="11"/>
      <c r="B10" s="10"/>
      <c r="C10" s="62" t="s">
        <v>36</v>
      </c>
      <c r="D10" s="63"/>
      <c r="E10" s="63"/>
      <c r="F10" s="63"/>
      <c r="G10" s="64"/>
    </row>
    <row r="11" spans="1:7" ht="12.75" customHeight="1" thickBot="1" x14ac:dyDescent="0.35">
      <c r="A11" s="12"/>
      <c r="B11" s="13"/>
      <c r="C11" s="72"/>
      <c r="D11" s="73"/>
      <c r="E11" s="73"/>
      <c r="F11" s="73"/>
      <c r="G11" s="74"/>
    </row>
    <row r="12" spans="1:7" ht="12.75" customHeight="1" thickBot="1" x14ac:dyDescent="0.35">
      <c r="A12" s="14"/>
      <c r="B12" s="15"/>
      <c r="C12" s="69" t="s">
        <v>6</v>
      </c>
      <c r="D12" s="70"/>
      <c r="E12" s="70"/>
      <c r="F12" s="70"/>
      <c r="G12" s="71"/>
    </row>
    <row r="13" spans="1:7" ht="13.5" customHeight="1" x14ac:dyDescent="0.3">
      <c r="A13" s="14"/>
      <c r="B13" s="15"/>
      <c r="C13" s="56" t="s">
        <v>37</v>
      </c>
      <c r="D13" s="57"/>
      <c r="E13" s="57"/>
      <c r="F13" s="57"/>
      <c r="G13" s="58"/>
    </row>
    <row r="14" spans="1:7" ht="13.5" thickBot="1" x14ac:dyDescent="0.35">
      <c r="A14" s="14"/>
      <c r="B14" s="15"/>
      <c r="C14" s="59"/>
      <c r="D14" s="60"/>
      <c r="E14" s="60"/>
      <c r="F14" s="60"/>
      <c r="G14" s="61"/>
    </row>
    <row r="15" spans="1:7" ht="12.75" customHeight="1" thickBot="1" x14ac:dyDescent="0.35">
      <c r="A15" s="14"/>
      <c r="B15" s="15"/>
      <c r="C15" s="62" t="s">
        <v>38</v>
      </c>
      <c r="D15" s="63"/>
      <c r="E15" s="63"/>
      <c r="F15" s="63"/>
      <c r="G15" s="64"/>
    </row>
    <row r="16" spans="1:7" ht="13.5" thickBot="1" x14ac:dyDescent="0.35">
      <c r="A16" s="14"/>
      <c r="B16" s="15"/>
      <c r="C16" s="62" t="s">
        <v>39</v>
      </c>
      <c r="D16" s="63"/>
      <c r="E16" s="63"/>
      <c r="F16" s="63"/>
      <c r="G16" s="64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65" t="s">
        <v>145</v>
      </c>
      <c r="B18" s="66"/>
      <c r="C18" s="66"/>
      <c r="D18" s="66"/>
      <c r="E18" s="66"/>
      <c r="F18" s="66"/>
      <c r="G18" s="67"/>
    </row>
    <row r="19" spans="1:7" ht="25.5" customHeight="1" x14ac:dyDescent="0.2">
      <c r="A19" s="68" t="s">
        <v>7</v>
      </c>
      <c r="B19" s="68"/>
      <c r="C19" s="68"/>
      <c r="D19" s="68"/>
      <c r="E19" s="68"/>
      <c r="F19" s="68"/>
      <c r="G19" s="68"/>
    </row>
    <row r="20" spans="1:7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67</v>
      </c>
      <c r="B21" s="18" t="s">
        <v>68</v>
      </c>
      <c r="C21" s="19" t="s">
        <v>8</v>
      </c>
      <c r="D21" s="20" t="s">
        <v>9</v>
      </c>
      <c r="E21" s="22" t="s">
        <v>10</v>
      </c>
      <c r="F21" s="22" t="s">
        <v>11</v>
      </c>
      <c r="G21" s="25" t="s">
        <v>12</v>
      </c>
    </row>
    <row r="22" spans="1:7" x14ac:dyDescent="0.3">
      <c r="A22" s="17" t="s">
        <v>69</v>
      </c>
      <c r="B22" s="35" t="s">
        <v>70</v>
      </c>
      <c r="C22" s="19" t="s">
        <v>14</v>
      </c>
      <c r="D22" s="92">
        <v>387</v>
      </c>
      <c r="E22" s="26"/>
      <c r="F22" s="22">
        <f t="shared" ref="F22:F31" si="0">IF(A22="X",0,D22*E22)</f>
        <v>0</v>
      </c>
      <c r="G22" s="27">
        <v>20</v>
      </c>
    </row>
    <row r="23" spans="1:7" x14ac:dyDescent="0.3">
      <c r="A23" s="17" t="s">
        <v>71</v>
      </c>
      <c r="B23" s="18" t="s">
        <v>72</v>
      </c>
      <c r="C23" s="19" t="s">
        <v>14</v>
      </c>
      <c r="D23" s="92">
        <v>387</v>
      </c>
      <c r="E23" s="26"/>
      <c r="F23" s="22">
        <f>IF(A23="X",0,D23*E23)</f>
        <v>0</v>
      </c>
      <c r="G23" s="27">
        <v>20</v>
      </c>
    </row>
    <row r="24" spans="1:7" ht="13.5" hidden="1" customHeight="1" x14ac:dyDescent="0.3">
      <c r="A24" s="17" t="s">
        <v>73</v>
      </c>
      <c r="B24" s="18"/>
      <c r="C24" s="19"/>
      <c r="D24" s="29"/>
      <c r="E24" s="26"/>
      <c r="F24" s="22">
        <f t="shared" si="0"/>
        <v>0</v>
      </c>
      <c r="G24" s="27">
        <v>10</v>
      </c>
    </row>
    <row r="25" spans="1:7" ht="13.5" hidden="1" customHeight="1" x14ac:dyDescent="0.3">
      <c r="A25" s="17" t="s">
        <v>74</v>
      </c>
      <c r="B25" s="18"/>
      <c r="C25" s="19"/>
      <c r="D25" s="29"/>
      <c r="E25" s="26"/>
      <c r="F25" s="22">
        <f t="shared" si="0"/>
        <v>0</v>
      </c>
      <c r="G25" s="27">
        <v>10</v>
      </c>
    </row>
    <row r="26" spans="1:7" ht="13.5" hidden="1" customHeight="1" x14ac:dyDescent="0.3">
      <c r="A26" s="17" t="s">
        <v>75</v>
      </c>
      <c r="B26" s="18"/>
      <c r="C26" s="19"/>
      <c r="D26" s="29"/>
      <c r="E26" s="26"/>
      <c r="F26" s="22">
        <f t="shared" si="0"/>
        <v>0</v>
      </c>
      <c r="G26" s="27">
        <v>10</v>
      </c>
    </row>
    <row r="27" spans="1:7" ht="13.5" hidden="1" customHeight="1" x14ac:dyDescent="0.3">
      <c r="A27" s="17" t="s">
        <v>76</v>
      </c>
      <c r="B27" s="18"/>
      <c r="C27" s="19"/>
      <c r="D27" s="29"/>
      <c r="E27" s="26"/>
      <c r="F27" s="22">
        <f t="shared" si="0"/>
        <v>0</v>
      </c>
      <c r="G27" s="27">
        <v>10</v>
      </c>
    </row>
    <row r="28" spans="1:7" ht="13.5" hidden="1" customHeight="1" x14ac:dyDescent="0.3">
      <c r="A28" s="17" t="s">
        <v>77</v>
      </c>
      <c r="B28" s="18"/>
      <c r="C28" s="19"/>
      <c r="D28" s="29"/>
      <c r="E28" s="26"/>
      <c r="F28" s="22">
        <f t="shared" si="0"/>
        <v>0</v>
      </c>
      <c r="G28" s="27">
        <v>10</v>
      </c>
    </row>
    <row r="29" spans="1:7" ht="13.5" hidden="1" customHeight="1" x14ac:dyDescent="0.3">
      <c r="A29" s="17" t="s">
        <v>78</v>
      </c>
      <c r="B29" s="18"/>
      <c r="C29" s="19"/>
      <c r="D29" s="29"/>
      <c r="E29" s="26"/>
      <c r="F29" s="22">
        <f t="shared" si="0"/>
        <v>0</v>
      </c>
      <c r="G29" s="27">
        <v>10</v>
      </c>
    </row>
    <row r="30" spans="1:7" ht="13.5" hidden="1" customHeight="1" x14ac:dyDescent="0.3">
      <c r="A30" s="17" t="s">
        <v>79</v>
      </c>
      <c r="B30" s="18"/>
      <c r="C30" s="19"/>
      <c r="D30" s="29">
        <f t="shared" ref="D30:D31" si="1">13+22+20+19.5+12+13+12+35+29+10+31+28+19.6</f>
        <v>264.10000000000002</v>
      </c>
      <c r="E30" s="26"/>
      <c r="F30" s="22">
        <f t="shared" si="0"/>
        <v>0</v>
      </c>
      <c r="G30" s="27"/>
    </row>
    <row r="31" spans="1:7" ht="13.5" hidden="1" customHeight="1" x14ac:dyDescent="0.3">
      <c r="A31" s="17" t="s">
        <v>80</v>
      </c>
      <c r="B31" s="18"/>
      <c r="C31" s="19"/>
      <c r="D31" s="29">
        <f t="shared" si="1"/>
        <v>264.10000000000002</v>
      </c>
      <c r="E31" s="26"/>
      <c r="F31" s="22">
        <f t="shared" si="0"/>
        <v>0</v>
      </c>
      <c r="G31" s="27"/>
    </row>
    <row r="32" spans="1:7" x14ac:dyDescent="0.3">
      <c r="A32" s="30"/>
      <c r="B32" s="31" t="str">
        <f>_xlfn.VALUETOTEXT(Tableau3464122060[[#Headers],[Parquet]])</f>
        <v>Parquet</v>
      </c>
      <c r="C32" s="19"/>
      <c r="D32" s="19"/>
      <c r="E32" s="19"/>
      <c r="F32" s="32">
        <f>SUM(Tableau3464122060[TOTAL €HT])</f>
        <v>0</v>
      </c>
      <c r="G32" s="23"/>
    </row>
    <row r="33" spans="1:7" ht="13" x14ac:dyDescent="0.3">
      <c r="A33" s="30"/>
      <c r="B33" s="33"/>
      <c r="C33" s="33"/>
      <c r="D33" s="33"/>
      <c r="E33" s="33"/>
      <c r="F33" s="33"/>
      <c r="G33" s="33"/>
    </row>
    <row r="34" spans="1:7" ht="13.5" customHeight="1" x14ac:dyDescent="0.3">
      <c r="A34" s="24" t="s">
        <v>81</v>
      </c>
      <c r="B34" s="18" t="s">
        <v>82</v>
      </c>
      <c r="C34" s="19" t="s">
        <v>8</v>
      </c>
      <c r="D34" s="20" t="s">
        <v>9</v>
      </c>
      <c r="E34" s="22" t="s">
        <v>10</v>
      </c>
      <c r="F34" s="22" t="s">
        <v>11</v>
      </c>
      <c r="G34" s="25" t="s">
        <v>12</v>
      </c>
    </row>
    <row r="35" spans="1:7" x14ac:dyDescent="0.3">
      <c r="A35" s="17" t="s">
        <v>83</v>
      </c>
      <c r="B35" s="18" t="s">
        <v>72</v>
      </c>
      <c r="C35" s="19" t="s">
        <v>13</v>
      </c>
      <c r="D35" s="93">
        <v>1</v>
      </c>
      <c r="E35" s="26"/>
      <c r="F35" s="22">
        <f t="shared" ref="F35:F51" si="2">IF(A35="X",0,D35*E35)</f>
        <v>0</v>
      </c>
      <c r="G35" s="27">
        <v>20</v>
      </c>
    </row>
    <row r="36" spans="1:7" x14ac:dyDescent="0.3">
      <c r="A36" s="17"/>
      <c r="B36" s="28" t="s">
        <v>84</v>
      </c>
      <c r="C36" s="19" t="s">
        <v>13</v>
      </c>
      <c r="D36" s="93">
        <v>1</v>
      </c>
      <c r="E36" s="26"/>
      <c r="F36" s="22">
        <f t="shared" si="2"/>
        <v>0</v>
      </c>
      <c r="G36" s="27">
        <v>20</v>
      </c>
    </row>
    <row r="37" spans="1:7" hidden="1" x14ac:dyDescent="0.3">
      <c r="A37" s="17"/>
      <c r="B37" s="18"/>
      <c r="C37" s="19"/>
      <c r="D37" s="29"/>
      <c r="E37" s="26"/>
      <c r="F37" s="22">
        <f t="shared" si="2"/>
        <v>0</v>
      </c>
      <c r="G37" s="27"/>
    </row>
    <row r="38" spans="1:7" hidden="1" x14ac:dyDescent="0.3">
      <c r="A38" s="17" t="s">
        <v>85</v>
      </c>
      <c r="B38" s="18"/>
      <c r="C38" s="19"/>
      <c r="D38" s="29"/>
      <c r="E38" s="26"/>
      <c r="F38" s="22">
        <f t="shared" si="2"/>
        <v>0</v>
      </c>
      <c r="G38" s="27">
        <v>10</v>
      </c>
    </row>
    <row r="39" spans="1:7" hidden="1" x14ac:dyDescent="0.3">
      <c r="A39" s="17" t="s">
        <v>86</v>
      </c>
      <c r="B39" s="18"/>
      <c r="C39" s="19"/>
      <c r="D39" s="29"/>
      <c r="E39" s="26"/>
      <c r="F39" s="22">
        <f t="shared" si="2"/>
        <v>0</v>
      </c>
      <c r="G39" s="27">
        <v>10</v>
      </c>
    </row>
    <row r="40" spans="1:7" hidden="1" x14ac:dyDescent="0.3">
      <c r="A40" s="17" t="s">
        <v>87</v>
      </c>
      <c r="B40" s="18"/>
      <c r="C40" s="19"/>
      <c r="D40" s="29"/>
      <c r="E40" s="26"/>
      <c r="F40" s="22">
        <f t="shared" si="2"/>
        <v>0</v>
      </c>
      <c r="G40" s="27">
        <v>10</v>
      </c>
    </row>
    <row r="41" spans="1:7" hidden="1" x14ac:dyDescent="0.3">
      <c r="A41" s="17" t="s">
        <v>88</v>
      </c>
      <c r="B41" s="18"/>
      <c r="C41" s="19"/>
      <c r="D41" s="29"/>
      <c r="E41" s="26"/>
      <c r="F41" s="22">
        <f t="shared" si="2"/>
        <v>0</v>
      </c>
      <c r="G41" s="27">
        <v>10</v>
      </c>
    </row>
    <row r="42" spans="1:7" hidden="1" x14ac:dyDescent="0.3">
      <c r="A42" s="17" t="s">
        <v>89</v>
      </c>
      <c r="B42" s="18"/>
      <c r="C42" s="19"/>
      <c r="D42" s="29"/>
      <c r="E42" s="26"/>
      <c r="F42" s="22">
        <f t="shared" si="2"/>
        <v>0</v>
      </c>
      <c r="G42" s="27">
        <v>10</v>
      </c>
    </row>
    <row r="43" spans="1:7" hidden="1" x14ac:dyDescent="0.3">
      <c r="A43" s="17" t="s">
        <v>90</v>
      </c>
      <c r="B43" s="18"/>
      <c r="C43" s="19"/>
      <c r="D43" s="29"/>
      <c r="E43" s="26"/>
      <c r="F43" s="22">
        <f t="shared" si="2"/>
        <v>0</v>
      </c>
      <c r="G43" s="27">
        <v>10</v>
      </c>
    </row>
    <row r="44" spans="1:7" hidden="1" x14ac:dyDescent="0.3">
      <c r="A44" s="17" t="s">
        <v>91</v>
      </c>
      <c r="B44" s="18"/>
      <c r="C44" s="19"/>
      <c r="D44" s="29"/>
      <c r="E44" s="26"/>
      <c r="F44" s="22">
        <f t="shared" si="2"/>
        <v>0</v>
      </c>
      <c r="G44" s="27">
        <v>10</v>
      </c>
    </row>
    <row r="45" spans="1:7" hidden="1" x14ac:dyDescent="0.3">
      <c r="A45" s="17" t="s">
        <v>92</v>
      </c>
      <c r="B45" s="28"/>
      <c r="C45" s="19"/>
      <c r="D45" s="29"/>
      <c r="E45" s="26"/>
      <c r="F45" s="22">
        <f>IF(A45="X",0,D45*E45)</f>
        <v>0</v>
      </c>
      <c r="G45" s="27"/>
    </row>
    <row r="46" spans="1:7" hidden="1" x14ac:dyDescent="0.3">
      <c r="A46" s="17" t="s">
        <v>93</v>
      </c>
      <c r="B46" s="28"/>
      <c r="C46" s="19"/>
      <c r="D46" s="29"/>
      <c r="E46" s="26"/>
      <c r="F46" s="22">
        <f>IF(A46="X",0,D46*E46)</f>
        <v>0</v>
      </c>
      <c r="G46" s="27"/>
    </row>
    <row r="47" spans="1:7" hidden="1" x14ac:dyDescent="0.3">
      <c r="A47" s="17" t="s">
        <v>94</v>
      </c>
      <c r="B47" s="18"/>
      <c r="C47" s="19"/>
      <c r="D47" s="29"/>
      <c r="E47" s="26"/>
      <c r="F47" s="22">
        <f t="shared" si="2"/>
        <v>0</v>
      </c>
      <c r="G47" s="27">
        <v>10</v>
      </c>
    </row>
    <row r="48" spans="1:7" hidden="1" x14ac:dyDescent="0.3">
      <c r="A48" s="17" t="s">
        <v>95</v>
      </c>
      <c r="B48" s="18"/>
      <c r="C48" s="19"/>
      <c r="D48" s="29"/>
      <c r="E48" s="26"/>
      <c r="F48" s="22">
        <f t="shared" si="2"/>
        <v>0</v>
      </c>
      <c r="G48" s="27">
        <v>10</v>
      </c>
    </row>
    <row r="49" spans="1:7" hidden="1" x14ac:dyDescent="0.3">
      <c r="A49" s="17" t="s">
        <v>96</v>
      </c>
      <c r="B49" s="18"/>
      <c r="C49" s="19"/>
      <c r="D49" s="29"/>
      <c r="E49" s="26"/>
      <c r="F49" s="22">
        <f t="shared" si="2"/>
        <v>0</v>
      </c>
      <c r="G49" s="27"/>
    </row>
    <row r="50" spans="1:7" ht="13" hidden="1" customHeight="1" x14ac:dyDescent="0.3">
      <c r="A50" s="17" t="s">
        <v>97</v>
      </c>
      <c r="B50" s="18"/>
      <c r="C50" s="19"/>
      <c r="D50" s="29"/>
      <c r="E50" s="26"/>
      <c r="F50" s="22">
        <f t="shared" si="2"/>
        <v>0</v>
      </c>
      <c r="G50" s="27"/>
    </row>
    <row r="51" spans="1:7" hidden="1" x14ac:dyDescent="0.3">
      <c r="A51" s="17" t="s">
        <v>98</v>
      </c>
      <c r="B51" s="18"/>
      <c r="C51" s="19"/>
      <c r="D51" s="29"/>
      <c r="E51" s="26"/>
      <c r="F51" s="22">
        <f t="shared" si="2"/>
        <v>0</v>
      </c>
      <c r="G51" s="27"/>
    </row>
    <row r="52" spans="1:7" x14ac:dyDescent="0.3">
      <c r="A52" s="30"/>
      <c r="B52" s="31" t="str">
        <f>_xlfn.VALUETOTEXT(Tableau367476142261[[#Headers],[Escalier]])</f>
        <v>Escalier</v>
      </c>
      <c r="C52" s="19"/>
      <c r="D52" s="19"/>
      <c r="E52" s="19"/>
      <c r="F52" s="32">
        <f>SUBTOTAL(109,Tableau367476142261[TOTAL €HT])</f>
        <v>0</v>
      </c>
      <c r="G52" s="23"/>
    </row>
    <row r="53" spans="1:7" x14ac:dyDescent="0.3">
      <c r="A53" s="17"/>
      <c r="B53" s="18"/>
      <c r="C53" s="19"/>
      <c r="D53" s="20"/>
      <c r="E53" s="22"/>
      <c r="F53" s="22"/>
      <c r="G53" s="23"/>
    </row>
    <row r="54" spans="1:7" ht="13.5" customHeight="1" x14ac:dyDescent="0.3">
      <c r="A54" s="24" t="s">
        <v>99</v>
      </c>
      <c r="B54" s="18" t="s">
        <v>100</v>
      </c>
      <c r="C54" s="19" t="s">
        <v>8</v>
      </c>
      <c r="D54" s="20" t="s">
        <v>9</v>
      </c>
      <c r="E54" s="22" t="s">
        <v>10</v>
      </c>
      <c r="F54" s="22" t="s">
        <v>11</v>
      </c>
      <c r="G54" s="25" t="s">
        <v>12</v>
      </c>
    </row>
    <row r="55" spans="1:7" x14ac:dyDescent="0.3">
      <c r="A55" s="17" t="s">
        <v>101</v>
      </c>
      <c r="B55" s="35" t="s">
        <v>102</v>
      </c>
      <c r="C55" s="19" t="s">
        <v>14</v>
      </c>
      <c r="D55" s="93">
        <v>36</v>
      </c>
      <c r="E55" s="26"/>
      <c r="F55" s="22">
        <f t="shared" ref="F55" si="3">IF(A55="X",0,D55*E55)</f>
        <v>0</v>
      </c>
      <c r="G55" s="27">
        <v>20</v>
      </c>
    </row>
    <row r="56" spans="1:7" x14ac:dyDescent="0.3">
      <c r="A56" s="17"/>
      <c r="B56" s="28" t="s">
        <v>103</v>
      </c>
      <c r="C56" s="19"/>
      <c r="D56" s="93"/>
      <c r="E56" s="26"/>
      <c r="F56" s="22">
        <f>IF(A56="X",0,D56*E56)</f>
        <v>0</v>
      </c>
      <c r="G56" s="27"/>
    </row>
    <row r="57" spans="1:7" x14ac:dyDescent="0.3">
      <c r="A57" s="17" t="s">
        <v>104</v>
      </c>
      <c r="B57" s="18" t="s">
        <v>105</v>
      </c>
      <c r="C57" s="19" t="s">
        <v>14</v>
      </c>
      <c r="D57" s="93">
        <v>36</v>
      </c>
      <c r="E57" s="26"/>
      <c r="F57" s="22">
        <f>IF(A57="X",0,D57*E57)</f>
        <v>0</v>
      </c>
      <c r="G57" s="27">
        <v>20</v>
      </c>
    </row>
    <row r="58" spans="1:7" ht="13.5" customHeight="1" x14ac:dyDescent="0.3">
      <c r="A58" s="17" t="s">
        <v>106</v>
      </c>
      <c r="B58" s="35" t="s">
        <v>107</v>
      </c>
      <c r="C58" s="19" t="s">
        <v>14</v>
      </c>
      <c r="D58" s="93">
        <v>36</v>
      </c>
      <c r="E58" s="26"/>
      <c r="F58" s="22">
        <f t="shared" ref="F58:F65" si="4">IF(A58="X",0,D58*E58)</f>
        <v>0</v>
      </c>
      <c r="G58" s="27">
        <v>20</v>
      </c>
    </row>
    <row r="59" spans="1:7" ht="13.5" hidden="1" customHeight="1" x14ac:dyDescent="0.3">
      <c r="A59" s="17" t="s">
        <v>108</v>
      </c>
      <c r="B59" s="35"/>
      <c r="C59" s="19"/>
      <c r="D59" s="29"/>
      <c r="E59" s="26"/>
      <c r="F59" s="22">
        <f t="shared" si="4"/>
        <v>0</v>
      </c>
      <c r="G59" s="27">
        <v>10</v>
      </c>
    </row>
    <row r="60" spans="1:7" ht="13.5" hidden="1" customHeight="1" x14ac:dyDescent="0.3">
      <c r="A60" s="17" t="s">
        <v>109</v>
      </c>
      <c r="B60" s="35"/>
      <c r="C60" s="19"/>
      <c r="D60" s="29"/>
      <c r="E60" s="26"/>
      <c r="F60" s="22">
        <f t="shared" si="4"/>
        <v>0</v>
      </c>
      <c r="G60" s="27">
        <v>10</v>
      </c>
    </row>
    <row r="61" spans="1:7" ht="13.5" hidden="1" customHeight="1" x14ac:dyDescent="0.3">
      <c r="A61" s="17" t="s">
        <v>110</v>
      </c>
      <c r="B61" s="18"/>
      <c r="C61" s="19"/>
      <c r="D61" s="29"/>
      <c r="E61" s="26"/>
      <c r="F61" s="22">
        <f t="shared" si="4"/>
        <v>0</v>
      </c>
      <c r="G61" s="27">
        <v>10</v>
      </c>
    </row>
    <row r="62" spans="1:7" ht="13.5" hidden="1" customHeight="1" x14ac:dyDescent="0.3">
      <c r="A62" s="17" t="s">
        <v>111</v>
      </c>
      <c r="B62" s="18"/>
      <c r="C62" s="19"/>
      <c r="D62" s="29"/>
      <c r="E62" s="26"/>
      <c r="F62" s="22">
        <f t="shared" si="4"/>
        <v>0</v>
      </c>
      <c r="G62" s="27">
        <v>10</v>
      </c>
    </row>
    <row r="63" spans="1:7" ht="13.5" hidden="1" customHeight="1" x14ac:dyDescent="0.3">
      <c r="A63" s="17" t="s">
        <v>112</v>
      </c>
      <c r="B63" s="18"/>
      <c r="C63" s="19"/>
      <c r="D63" s="29"/>
      <c r="E63" s="26"/>
      <c r="F63" s="22">
        <f t="shared" si="4"/>
        <v>0</v>
      </c>
      <c r="G63" s="27"/>
    </row>
    <row r="64" spans="1:7" ht="13.5" hidden="1" customHeight="1" x14ac:dyDescent="0.3">
      <c r="A64" s="17" t="s">
        <v>113</v>
      </c>
      <c r="B64" s="18"/>
      <c r="C64" s="19"/>
      <c r="D64" s="29"/>
      <c r="E64" s="26"/>
      <c r="F64" s="22">
        <f t="shared" si="4"/>
        <v>0</v>
      </c>
      <c r="G64" s="27"/>
    </row>
    <row r="65" spans="1:7" ht="13.5" hidden="1" customHeight="1" x14ac:dyDescent="0.3">
      <c r="A65" s="17" t="s">
        <v>114</v>
      </c>
      <c r="B65" s="18"/>
      <c r="C65" s="19"/>
      <c r="D65" s="29"/>
      <c r="E65" s="26"/>
      <c r="F65" s="22">
        <f t="shared" si="4"/>
        <v>0</v>
      </c>
      <c r="G65" s="27"/>
    </row>
    <row r="66" spans="1:7" x14ac:dyDescent="0.3">
      <c r="A66" s="30"/>
      <c r="B66" s="31" t="str">
        <f>_xlfn.VALUETOTEXT(Tableau342487152362[[#Headers],[Sol souple U4P3E3C2]])</f>
        <v>Sol souple U4P3E3C2</v>
      </c>
      <c r="C66" s="19"/>
      <c r="D66" s="19"/>
      <c r="E66" s="19"/>
      <c r="F66" s="32">
        <f>SUM(Tableau342487152362[TOTAL €HT])</f>
        <v>0</v>
      </c>
      <c r="G66" s="23"/>
    </row>
    <row r="67" spans="1:7" ht="13" x14ac:dyDescent="0.3">
      <c r="A67" s="30"/>
      <c r="B67" s="33"/>
      <c r="C67" s="33"/>
      <c r="D67" s="33"/>
      <c r="E67" s="33"/>
      <c r="F67" s="33"/>
      <c r="G67" s="33"/>
    </row>
    <row r="68" spans="1:7" ht="13.5" hidden="1" customHeight="1" x14ac:dyDescent="0.3">
      <c r="A68" s="24" t="s">
        <v>115</v>
      </c>
      <c r="B68" s="18" t="s">
        <v>43</v>
      </c>
      <c r="C68" s="19" t="s">
        <v>8</v>
      </c>
      <c r="D68" s="20" t="s">
        <v>9</v>
      </c>
      <c r="E68" s="22" t="s">
        <v>10</v>
      </c>
      <c r="F68" s="22" t="s">
        <v>11</v>
      </c>
      <c r="G68" s="25" t="s">
        <v>12</v>
      </c>
    </row>
    <row r="69" spans="1:7" hidden="1" x14ac:dyDescent="0.3">
      <c r="A69" s="17" t="s">
        <v>116</v>
      </c>
      <c r="B69" s="34"/>
      <c r="C69" s="19"/>
      <c r="D69" s="29"/>
      <c r="E69" s="26"/>
      <c r="F69" s="22">
        <f t="shared" ref="F69" si="5">IF(A69="X",0,D69*E69)</f>
        <v>0</v>
      </c>
      <c r="G69" s="27">
        <v>10</v>
      </c>
    </row>
    <row r="70" spans="1:7" hidden="1" x14ac:dyDescent="0.3">
      <c r="A70" s="17" t="s">
        <v>117</v>
      </c>
      <c r="B70" s="18"/>
      <c r="C70" s="19"/>
      <c r="D70" s="29"/>
      <c r="E70" s="26"/>
      <c r="F70" s="22">
        <f>IF(A70="X",0,D70*E70)</f>
        <v>0</v>
      </c>
      <c r="G70" s="27">
        <v>10</v>
      </c>
    </row>
    <row r="71" spans="1:7" ht="13.5" hidden="1" customHeight="1" x14ac:dyDescent="0.3">
      <c r="A71" s="17" t="s">
        <v>118</v>
      </c>
      <c r="B71" s="35"/>
      <c r="C71" s="19"/>
      <c r="D71" s="29"/>
      <c r="E71" s="26"/>
      <c r="F71" s="22">
        <f t="shared" ref="F71:F78" si="6">IF(A71="X",0,D71*E71)</f>
        <v>0</v>
      </c>
      <c r="G71" s="27">
        <v>10</v>
      </c>
    </row>
    <row r="72" spans="1:7" ht="13.5" hidden="1" customHeight="1" x14ac:dyDescent="0.3">
      <c r="A72" s="17" t="s">
        <v>119</v>
      </c>
      <c r="B72" s="18"/>
      <c r="C72" s="19"/>
      <c r="D72" s="29"/>
      <c r="E72" s="26"/>
      <c r="F72" s="22">
        <f t="shared" si="6"/>
        <v>0</v>
      </c>
      <c r="G72" s="27">
        <v>10</v>
      </c>
    </row>
    <row r="73" spans="1:7" ht="13.5" hidden="1" customHeight="1" x14ac:dyDescent="0.3">
      <c r="A73" s="17" t="s">
        <v>120</v>
      </c>
      <c r="B73" s="18"/>
      <c r="C73" s="19"/>
      <c r="D73" s="29"/>
      <c r="E73" s="26"/>
      <c r="F73" s="22">
        <f t="shared" si="6"/>
        <v>0</v>
      </c>
      <c r="G73" s="27">
        <v>10</v>
      </c>
    </row>
    <row r="74" spans="1:7" ht="13.5" hidden="1" customHeight="1" x14ac:dyDescent="0.3">
      <c r="A74" s="17" t="s">
        <v>121</v>
      </c>
      <c r="B74" s="18"/>
      <c r="C74" s="19"/>
      <c r="D74" s="29"/>
      <c r="E74" s="26"/>
      <c r="F74" s="22">
        <f t="shared" si="6"/>
        <v>0</v>
      </c>
      <c r="G74" s="27"/>
    </row>
    <row r="75" spans="1:7" ht="13.5" hidden="1" customHeight="1" x14ac:dyDescent="0.3">
      <c r="A75" s="17" t="s">
        <v>122</v>
      </c>
      <c r="B75" s="18"/>
      <c r="C75" s="19"/>
      <c r="D75" s="29"/>
      <c r="E75" s="26"/>
      <c r="F75" s="22">
        <f t="shared" si="6"/>
        <v>0</v>
      </c>
      <c r="G75" s="27"/>
    </row>
    <row r="76" spans="1:7" ht="13.5" hidden="1" customHeight="1" x14ac:dyDescent="0.3">
      <c r="A76" s="17" t="s">
        <v>123</v>
      </c>
      <c r="B76" s="18"/>
      <c r="C76" s="19"/>
      <c r="D76" s="29"/>
      <c r="E76" s="26"/>
      <c r="F76" s="22">
        <f t="shared" si="6"/>
        <v>0</v>
      </c>
      <c r="G76" s="27"/>
    </row>
    <row r="77" spans="1:7" ht="13.5" hidden="1" customHeight="1" x14ac:dyDescent="0.3">
      <c r="A77" s="17" t="s">
        <v>124</v>
      </c>
      <c r="B77" s="18"/>
      <c r="C77" s="19"/>
      <c r="D77" s="29"/>
      <c r="E77" s="26"/>
      <c r="F77" s="22">
        <f t="shared" si="6"/>
        <v>0</v>
      </c>
      <c r="G77" s="27"/>
    </row>
    <row r="78" spans="1:7" ht="13.5" hidden="1" customHeight="1" x14ac:dyDescent="0.3">
      <c r="A78" s="17" t="s">
        <v>125</v>
      </c>
      <c r="B78" s="18"/>
      <c r="C78" s="19"/>
      <c r="D78" s="29"/>
      <c r="E78" s="26"/>
      <c r="F78" s="22">
        <f t="shared" si="6"/>
        <v>0</v>
      </c>
      <c r="G78" s="27"/>
    </row>
    <row r="79" spans="1:7" hidden="1" x14ac:dyDescent="0.3">
      <c r="A79" s="30"/>
      <c r="B79" s="31" t="str">
        <f>_xlfn.VALUETOTEXT(Tableau34243498162463[[#Headers],[Cuisine]])</f>
        <v>Cuisine</v>
      </c>
      <c r="C79" s="19"/>
      <c r="D79" s="19"/>
      <c r="E79" s="19"/>
      <c r="F79" s="32">
        <f>SUM(Tableau34243498162463[TOTAL €HT])</f>
        <v>0</v>
      </c>
      <c r="G79" s="23"/>
    </row>
    <row r="80" spans="1:7" ht="13" hidden="1" x14ac:dyDescent="0.3">
      <c r="A80" s="30"/>
      <c r="B80" s="33"/>
      <c r="C80" s="33"/>
      <c r="D80" s="33"/>
      <c r="E80" s="33"/>
      <c r="F80" s="33"/>
      <c r="G80" s="33"/>
    </row>
    <row r="81" spans="1:7" ht="13.5" hidden="1" customHeight="1" x14ac:dyDescent="0.3">
      <c r="A81" s="24" t="s">
        <v>126</v>
      </c>
      <c r="B81" s="18" t="s">
        <v>127</v>
      </c>
      <c r="C81" s="19" t="s">
        <v>8</v>
      </c>
      <c r="D81" s="20" t="s">
        <v>9</v>
      </c>
      <c r="E81" s="22" t="s">
        <v>10</v>
      </c>
      <c r="F81" s="22" t="s">
        <v>11</v>
      </c>
      <c r="G81" s="25" t="s">
        <v>12</v>
      </c>
    </row>
    <row r="82" spans="1:7" hidden="1" x14ac:dyDescent="0.3">
      <c r="A82" s="17" t="s">
        <v>128</v>
      </c>
      <c r="B82" s="35"/>
      <c r="C82" s="19"/>
      <c r="D82" s="29"/>
      <c r="E82" s="26"/>
      <c r="F82" s="22">
        <f t="shared" ref="F82" si="7">IF(A82="X",0,D82*E82)</f>
        <v>0</v>
      </c>
      <c r="G82" s="27">
        <v>10</v>
      </c>
    </row>
    <row r="83" spans="1:7" hidden="1" x14ac:dyDescent="0.3">
      <c r="A83" s="17" t="s">
        <v>129</v>
      </c>
      <c r="B83" s="35"/>
      <c r="C83" s="19"/>
      <c r="D83" s="29"/>
      <c r="E83" s="26"/>
      <c r="F83" s="22">
        <f>IF(A83="X",0,D83*E83)</f>
        <v>0</v>
      </c>
      <c r="G83" s="27">
        <v>10</v>
      </c>
    </row>
    <row r="84" spans="1:7" ht="13.5" hidden="1" customHeight="1" x14ac:dyDescent="0.3">
      <c r="A84" s="17" t="s">
        <v>130</v>
      </c>
      <c r="B84" s="18"/>
      <c r="C84" s="19"/>
      <c r="D84" s="29"/>
      <c r="E84" s="26"/>
      <c r="F84" s="22">
        <f t="shared" ref="F84:F91" si="8">IF(A84="X",0,D84*E84)</f>
        <v>0</v>
      </c>
      <c r="G84" s="27">
        <v>10</v>
      </c>
    </row>
    <row r="85" spans="1:7" ht="13.5" hidden="1" customHeight="1" x14ac:dyDescent="0.3">
      <c r="A85" s="17" t="s">
        <v>131</v>
      </c>
      <c r="B85" s="18"/>
      <c r="C85" s="19"/>
      <c r="D85" s="29"/>
      <c r="E85" s="26"/>
      <c r="F85" s="22">
        <f t="shared" si="8"/>
        <v>0</v>
      </c>
      <c r="G85" s="27">
        <v>10</v>
      </c>
    </row>
    <row r="86" spans="1:7" ht="13.5" hidden="1" customHeight="1" x14ac:dyDescent="0.3">
      <c r="A86" s="17" t="s">
        <v>61</v>
      </c>
      <c r="B86" s="18"/>
      <c r="C86" s="19"/>
      <c r="D86" s="29"/>
      <c r="E86" s="26"/>
      <c r="F86" s="22">
        <f t="shared" si="8"/>
        <v>0</v>
      </c>
      <c r="G86" s="27">
        <v>10</v>
      </c>
    </row>
    <row r="87" spans="1:7" ht="13.5" hidden="1" customHeight="1" x14ac:dyDescent="0.3">
      <c r="A87" s="17" t="s">
        <v>62</v>
      </c>
      <c r="B87" s="18"/>
      <c r="C87" s="19"/>
      <c r="D87" s="29"/>
      <c r="E87" s="26"/>
      <c r="F87" s="22">
        <f t="shared" si="8"/>
        <v>0</v>
      </c>
      <c r="G87" s="27">
        <v>10</v>
      </c>
    </row>
    <row r="88" spans="1:7" ht="13.5" hidden="1" customHeight="1" x14ac:dyDescent="0.3">
      <c r="A88" s="17" t="s">
        <v>63</v>
      </c>
      <c r="B88" s="18"/>
      <c r="C88" s="19"/>
      <c r="D88" s="29"/>
      <c r="E88" s="26"/>
      <c r="F88" s="22">
        <f t="shared" si="8"/>
        <v>0</v>
      </c>
      <c r="G88" s="27">
        <v>10</v>
      </c>
    </row>
    <row r="89" spans="1:7" ht="13.5" hidden="1" customHeight="1" x14ac:dyDescent="0.3">
      <c r="A89" s="17" t="s">
        <v>64</v>
      </c>
      <c r="B89" s="35"/>
      <c r="C89" s="19"/>
      <c r="D89" s="29"/>
      <c r="E89" s="26"/>
      <c r="F89" s="22">
        <f t="shared" si="8"/>
        <v>0</v>
      </c>
      <c r="G89" s="27">
        <v>10</v>
      </c>
    </row>
    <row r="90" spans="1:7" ht="13.5" hidden="1" customHeight="1" x14ac:dyDescent="0.3">
      <c r="A90" s="17" t="s">
        <v>65</v>
      </c>
      <c r="B90" s="18"/>
      <c r="C90" s="19" t="s">
        <v>8</v>
      </c>
      <c r="D90" s="29"/>
      <c r="E90" s="26"/>
      <c r="F90" s="22">
        <f t="shared" si="8"/>
        <v>0</v>
      </c>
      <c r="G90" s="27"/>
    </row>
    <row r="91" spans="1:7" ht="13.5" hidden="1" customHeight="1" x14ac:dyDescent="0.3">
      <c r="A91" s="17" t="s">
        <v>66</v>
      </c>
      <c r="B91" s="18"/>
      <c r="C91" s="19"/>
      <c r="D91" s="29"/>
      <c r="E91" s="26"/>
      <c r="F91" s="22">
        <f t="shared" si="8"/>
        <v>0</v>
      </c>
      <c r="G91" s="27"/>
    </row>
    <row r="92" spans="1:7" hidden="1" x14ac:dyDescent="0.3">
      <c r="A92" s="30"/>
      <c r="B92" s="31" t="str">
        <f>_xlfn.VALUETOTEXT(Tableau34244509172564[[#Headers],[Paliers - Cave - Garage]])</f>
        <v>Paliers - Cave - Garage</v>
      </c>
      <c r="C92" s="19"/>
      <c r="D92" s="19"/>
      <c r="E92" s="19"/>
      <c r="F92" s="32">
        <f>SUM(Tableau34244509172564[TOTAL €HT])</f>
        <v>0</v>
      </c>
      <c r="G92" s="23"/>
    </row>
    <row r="93" spans="1:7" ht="13" hidden="1" x14ac:dyDescent="0.3">
      <c r="A93" s="30"/>
      <c r="B93" s="33"/>
      <c r="C93" s="33"/>
      <c r="D93" s="33"/>
      <c r="E93" s="33"/>
      <c r="F93" s="33"/>
      <c r="G93" s="33"/>
    </row>
    <row r="94" spans="1:7" ht="13.5" hidden="1" customHeight="1" x14ac:dyDescent="0.3">
      <c r="A94" s="24" t="s">
        <v>132</v>
      </c>
      <c r="B94" s="18" t="s">
        <v>133</v>
      </c>
      <c r="C94" s="19" t="s">
        <v>8</v>
      </c>
      <c r="D94" s="20" t="s">
        <v>9</v>
      </c>
      <c r="E94" s="22" t="s">
        <v>10</v>
      </c>
      <c r="F94" s="22" t="s">
        <v>11</v>
      </c>
      <c r="G94" s="25" t="s">
        <v>12</v>
      </c>
    </row>
    <row r="95" spans="1:7" hidden="1" x14ac:dyDescent="0.3">
      <c r="A95" s="17" t="s">
        <v>134</v>
      </c>
      <c r="B95" s="35"/>
      <c r="C95" s="19"/>
      <c r="D95" s="29"/>
      <c r="E95" s="26"/>
      <c r="F95" s="22">
        <f t="shared" ref="F95" si="9">IF(A95="X",0,D95*E95)</f>
        <v>0</v>
      </c>
      <c r="G95" s="27">
        <v>10</v>
      </c>
    </row>
    <row r="96" spans="1:7" hidden="1" x14ac:dyDescent="0.3">
      <c r="A96" s="17" t="s">
        <v>135</v>
      </c>
      <c r="B96" s="18"/>
      <c r="C96" s="19"/>
      <c r="D96" s="29"/>
      <c r="E96" s="26"/>
      <c r="F96" s="22">
        <f>IF(A96="X",0,D96*E96)</f>
        <v>0</v>
      </c>
      <c r="G96" s="27">
        <v>10</v>
      </c>
    </row>
    <row r="97" spans="1:7" ht="13.5" hidden="1" customHeight="1" x14ac:dyDescent="0.3">
      <c r="A97" s="17" t="s">
        <v>136</v>
      </c>
      <c r="B97" s="35"/>
      <c r="C97" s="19"/>
      <c r="D97" s="29"/>
      <c r="E97" s="26"/>
      <c r="F97" s="22">
        <f t="shared" ref="F97:F104" si="10">IF(A97="X",0,D97*E97)</f>
        <v>0</v>
      </c>
      <c r="G97" s="27">
        <v>10</v>
      </c>
    </row>
    <row r="98" spans="1:7" ht="13.5" hidden="1" customHeight="1" x14ac:dyDescent="0.3">
      <c r="A98" s="17" t="s">
        <v>137</v>
      </c>
      <c r="B98" s="18"/>
      <c r="C98" s="19"/>
      <c r="D98" s="29"/>
      <c r="E98" s="26"/>
      <c r="F98" s="22">
        <f t="shared" si="10"/>
        <v>0</v>
      </c>
      <c r="G98" s="27">
        <v>10</v>
      </c>
    </row>
    <row r="99" spans="1:7" ht="13.5" hidden="1" customHeight="1" x14ac:dyDescent="0.3">
      <c r="A99" s="17" t="s">
        <v>138</v>
      </c>
      <c r="B99" s="28"/>
      <c r="C99" s="19"/>
      <c r="D99" s="29"/>
      <c r="E99" s="26"/>
      <c r="F99" s="22">
        <f t="shared" si="10"/>
        <v>0</v>
      </c>
      <c r="G99" s="27"/>
    </row>
    <row r="100" spans="1:7" ht="13.5" hidden="1" customHeight="1" x14ac:dyDescent="0.3">
      <c r="A100" s="17" t="s">
        <v>139</v>
      </c>
      <c r="B100" s="18"/>
      <c r="C100" s="19"/>
      <c r="D100" s="29"/>
      <c r="E100" s="26"/>
      <c r="F100" s="22">
        <f t="shared" si="10"/>
        <v>0</v>
      </c>
      <c r="G100" s="27"/>
    </row>
    <row r="101" spans="1:7" ht="13.5" hidden="1" customHeight="1" x14ac:dyDescent="0.3">
      <c r="A101" s="17" t="s">
        <v>140</v>
      </c>
      <c r="B101" s="18"/>
      <c r="C101" s="19"/>
      <c r="D101" s="29"/>
      <c r="E101" s="26"/>
      <c r="F101" s="22">
        <f t="shared" si="10"/>
        <v>0</v>
      </c>
      <c r="G101" s="27"/>
    </row>
    <row r="102" spans="1:7" ht="13.5" hidden="1" customHeight="1" x14ac:dyDescent="0.3">
      <c r="A102" s="17" t="s">
        <v>141</v>
      </c>
      <c r="B102" s="18"/>
      <c r="C102" s="19"/>
      <c r="D102" s="29"/>
      <c r="E102" s="26"/>
      <c r="F102" s="22">
        <f t="shared" si="10"/>
        <v>0</v>
      </c>
      <c r="G102" s="27"/>
    </row>
    <row r="103" spans="1:7" ht="13.5" hidden="1" customHeight="1" x14ac:dyDescent="0.3">
      <c r="A103" s="17" t="s">
        <v>142</v>
      </c>
      <c r="B103" s="18"/>
      <c r="C103" s="19"/>
      <c r="D103" s="29"/>
      <c r="E103" s="26"/>
      <c r="F103" s="22">
        <f t="shared" si="10"/>
        <v>0</v>
      </c>
      <c r="G103" s="27"/>
    </row>
    <row r="104" spans="1:7" ht="13.5" hidden="1" customHeight="1" x14ac:dyDescent="0.3">
      <c r="A104" s="17" t="s">
        <v>143</v>
      </c>
      <c r="B104" s="18"/>
      <c r="C104" s="19"/>
      <c r="D104" s="29"/>
      <c r="E104" s="26"/>
      <c r="F104" s="22">
        <f t="shared" si="10"/>
        <v>0</v>
      </c>
      <c r="G104" s="27"/>
    </row>
    <row r="105" spans="1:7" hidden="1" x14ac:dyDescent="0.3">
      <c r="A105" s="30"/>
      <c r="B105" s="31" t="str">
        <f>_xlfn.VALUETOTEXT(Tableau34243455111182665[[#Headers],[Chambres et bureau]])</f>
        <v>Chambres et bureau</v>
      </c>
      <c r="C105" s="19"/>
      <c r="D105" s="19"/>
      <c r="E105" s="19"/>
      <c r="F105" s="32">
        <f>SUM(Tableau34243455111182665[TOTAL €HT])</f>
        <v>0</v>
      </c>
      <c r="G105" s="23"/>
    </row>
    <row r="106" spans="1:7" ht="13" hidden="1" x14ac:dyDescent="0.3">
      <c r="A106" s="30"/>
      <c r="B106" s="33"/>
      <c r="C106" s="33"/>
      <c r="D106" s="33"/>
      <c r="E106" s="33"/>
      <c r="F106" s="33"/>
      <c r="G106" s="33"/>
    </row>
    <row r="107" spans="1:7" ht="13.5" hidden="1" customHeight="1" x14ac:dyDescent="0.3">
      <c r="A107" s="24" t="s">
        <v>45</v>
      </c>
      <c r="B107" s="18" t="s">
        <v>16</v>
      </c>
      <c r="C107" s="19" t="s">
        <v>8</v>
      </c>
      <c r="D107" s="20" t="s">
        <v>9</v>
      </c>
      <c r="E107" s="22" t="s">
        <v>10</v>
      </c>
      <c r="F107" s="22" t="s">
        <v>11</v>
      </c>
      <c r="G107" s="25" t="s">
        <v>12</v>
      </c>
    </row>
    <row r="108" spans="1:7" hidden="1" x14ac:dyDescent="0.3">
      <c r="A108" s="17" t="s">
        <v>46</v>
      </c>
      <c r="B108" s="35"/>
      <c r="C108" s="19"/>
      <c r="D108" s="29"/>
      <c r="E108" s="26"/>
      <c r="F108" s="22">
        <f t="shared" ref="F108" si="11">IF(A108="X",0,D108*E108)</f>
        <v>0</v>
      </c>
      <c r="G108" s="27">
        <v>10</v>
      </c>
    </row>
    <row r="109" spans="1:7" hidden="1" x14ac:dyDescent="0.3">
      <c r="A109" s="17" t="s">
        <v>47</v>
      </c>
      <c r="B109" s="18"/>
      <c r="C109" s="19"/>
      <c r="D109" s="29"/>
      <c r="E109" s="26"/>
      <c r="F109" s="22">
        <f>IF(A109="X",0,D109*E109)</f>
        <v>0</v>
      </c>
      <c r="G109" s="27">
        <v>10</v>
      </c>
    </row>
    <row r="110" spans="1:7" ht="13.5" hidden="1" customHeight="1" x14ac:dyDescent="0.3">
      <c r="A110" s="17" t="s">
        <v>48</v>
      </c>
      <c r="B110" s="18"/>
      <c r="C110" s="19"/>
      <c r="D110" s="29"/>
      <c r="E110" s="26"/>
      <c r="F110" s="22">
        <f t="shared" ref="F110:F117" si="12">IF(A110="X",0,D110*E110)</f>
        <v>0</v>
      </c>
      <c r="G110" s="27">
        <v>10</v>
      </c>
    </row>
    <row r="111" spans="1:7" ht="13.5" hidden="1" customHeight="1" x14ac:dyDescent="0.3">
      <c r="A111" s="17" t="s">
        <v>49</v>
      </c>
      <c r="B111" s="18"/>
      <c r="C111" s="19"/>
      <c r="D111" s="29"/>
      <c r="E111" s="26"/>
      <c r="F111" s="22">
        <f t="shared" si="12"/>
        <v>0</v>
      </c>
      <c r="G111" s="27">
        <v>10</v>
      </c>
    </row>
    <row r="112" spans="1:7" ht="13.5" hidden="1" customHeight="1" x14ac:dyDescent="0.3">
      <c r="A112" s="17" t="s">
        <v>50</v>
      </c>
      <c r="B112" s="18"/>
      <c r="C112" s="19"/>
      <c r="D112" s="29"/>
      <c r="E112" s="26"/>
      <c r="F112" s="22">
        <f t="shared" si="12"/>
        <v>0</v>
      </c>
      <c r="G112" s="27"/>
    </row>
    <row r="113" spans="1:7" ht="13.5" hidden="1" customHeight="1" x14ac:dyDescent="0.3">
      <c r="A113" s="17" t="s">
        <v>51</v>
      </c>
      <c r="B113" s="18"/>
      <c r="C113" s="19"/>
      <c r="D113" s="29"/>
      <c r="E113" s="26"/>
      <c r="F113" s="22">
        <f t="shared" si="12"/>
        <v>0</v>
      </c>
      <c r="G113" s="27"/>
    </row>
    <row r="114" spans="1:7" ht="13.5" hidden="1" customHeight="1" x14ac:dyDescent="0.3">
      <c r="A114" s="17" t="s">
        <v>52</v>
      </c>
      <c r="B114" s="18"/>
      <c r="C114" s="19"/>
      <c r="D114" s="29"/>
      <c r="E114" s="26"/>
      <c r="F114" s="22">
        <f t="shared" si="12"/>
        <v>0</v>
      </c>
      <c r="G114" s="27"/>
    </row>
    <row r="115" spans="1:7" ht="13.5" hidden="1" customHeight="1" x14ac:dyDescent="0.3">
      <c r="A115" s="17" t="s">
        <v>53</v>
      </c>
      <c r="B115" s="18"/>
      <c r="C115" s="19"/>
      <c r="D115" s="29"/>
      <c r="E115" s="26"/>
      <c r="F115" s="22">
        <f t="shared" si="12"/>
        <v>0</v>
      </c>
      <c r="G115" s="27"/>
    </row>
    <row r="116" spans="1:7" ht="13.5" hidden="1" customHeight="1" x14ac:dyDescent="0.3">
      <c r="A116" s="17" t="s">
        <v>54</v>
      </c>
      <c r="B116" s="18"/>
      <c r="C116" s="19"/>
      <c r="D116" s="29"/>
      <c r="E116" s="26"/>
      <c r="F116" s="22">
        <f t="shared" si="12"/>
        <v>0</v>
      </c>
      <c r="G116" s="27"/>
    </row>
    <row r="117" spans="1:7" ht="13.5" hidden="1" customHeight="1" x14ac:dyDescent="0.3">
      <c r="A117" s="17" t="s">
        <v>55</v>
      </c>
      <c r="B117" s="18"/>
      <c r="C117" s="19"/>
      <c r="D117" s="29"/>
      <c r="E117" s="26"/>
      <c r="F117" s="22">
        <f t="shared" si="12"/>
        <v>0</v>
      </c>
      <c r="G117" s="27"/>
    </row>
    <row r="118" spans="1:7" hidden="1" x14ac:dyDescent="0.3">
      <c r="A118" s="30"/>
      <c r="B118" s="31" t="str">
        <f>_xlfn.VALUETOTEXT(Tableau3424349816246384[[#Headers],[Extérieurs]])</f>
        <v>Extérieurs</v>
      </c>
      <c r="C118" s="19"/>
      <c r="D118" s="19"/>
      <c r="E118" s="19"/>
      <c r="F118" s="32">
        <f>SUM(Tableau3424349816246384[TOTAL €HT])</f>
        <v>0</v>
      </c>
      <c r="G118" s="23"/>
    </row>
    <row r="119" spans="1:7" ht="13" hidden="1" x14ac:dyDescent="0.3">
      <c r="A119" s="30"/>
      <c r="B119" s="33"/>
      <c r="C119" s="33"/>
      <c r="D119" s="33"/>
      <c r="E119" s="33"/>
      <c r="F119" s="33"/>
      <c r="G119" s="33"/>
    </row>
    <row r="120" spans="1:7" ht="14.15" hidden="1" customHeight="1" x14ac:dyDescent="0.3">
      <c r="A120" s="24" t="s">
        <v>56</v>
      </c>
      <c r="B120" s="18" t="s">
        <v>40</v>
      </c>
      <c r="C120" s="19" t="s">
        <v>8</v>
      </c>
      <c r="D120" s="20" t="s">
        <v>9</v>
      </c>
      <c r="E120" s="22" t="s">
        <v>10</v>
      </c>
      <c r="F120" s="22" t="s">
        <v>11</v>
      </c>
      <c r="G120" s="25" t="s">
        <v>12</v>
      </c>
    </row>
    <row r="121" spans="1:7" hidden="1" x14ac:dyDescent="0.3">
      <c r="A121" s="17" t="s">
        <v>57</v>
      </c>
      <c r="B121" s="34"/>
      <c r="C121" s="19"/>
      <c r="D121" s="29"/>
      <c r="E121" s="26"/>
      <c r="F121" s="22">
        <f t="shared" ref="F121" si="13">IF(A121="X",0,D121*E121)</f>
        <v>0</v>
      </c>
      <c r="G121" s="27">
        <v>10</v>
      </c>
    </row>
    <row r="122" spans="1:7" hidden="1" x14ac:dyDescent="0.3">
      <c r="A122" s="17" t="s">
        <v>58</v>
      </c>
      <c r="B122" s="18"/>
      <c r="C122" s="19"/>
      <c r="D122" s="29"/>
      <c r="E122" s="26"/>
      <c r="F122" s="22">
        <f>IF(A122="X",0,D122*E122)</f>
        <v>0</v>
      </c>
      <c r="G122" s="27">
        <v>10</v>
      </c>
    </row>
    <row r="123" spans="1:7" ht="13.5" hidden="1" customHeight="1" x14ac:dyDescent="0.3">
      <c r="A123" s="17" t="s">
        <v>59</v>
      </c>
      <c r="B123" s="18"/>
      <c r="C123" s="19"/>
      <c r="D123" s="29"/>
      <c r="E123" s="26"/>
      <c r="F123" s="22">
        <f t="shared" ref="F123:F130" si="14">IF(A123="X",0,D123*E123)</f>
        <v>0</v>
      </c>
      <c r="G123" s="27">
        <v>10</v>
      </c>
    </row>
    <row r="124" spans="1:7" ht="13.5" hidden="1" customHeight="1" x14ac:dyDescent="0.3">
      <c r="A124" s="17" t="s">
        <v>60</v>
      </c>
      <c r="B124" s="18"/>
      <c r="C124" s="19"/>
      <c r="D124" s="29"/>
      <c r="E124" s="26"/>
      <c r="F124" s="22">
        <f t="shared" si="14"/>
        <v>0</v>
      </c>
      <c r="G124" s="27">
        <v>10</v>
      </c>
    </row>
    <row r="125" spans="1:7" ht="13.5" hidden="1" customHeight="1" x14ac:dyDescent="0.3">
      <c r="A125" s="17" t="s">
        <v>61</v>
      </c>
      <c r="B125" s="18"/>
      <c r="C125" s="19"/>
      <c r="D125" s="29"/>
      <c r="E125" s="26"/>
      <c r="F125" s="22">
        <f t="shared" si="14"/>
        <v>0</v>
      </c>
      <c r="G125" s="27">
        <v>10</v>
      </c>
    </row>
    <row r="126" spans="1:7" ht="13.5" hidden="1" customHeight="1" x14ac:dyDescent="0.3">
      <c r="A126" s="17" t="s">
        <v>62</v>
      </c>
      <c r="B126" s="18"/>
      <c r="C126" s="19"/>
      <c r="D126" s="29"/>
      <c r="E126" s="26"/>
      <c r="F126" s="22">
        <f t="shared" si="14"/>
        <v>0</v>
      </c>
      <c r="G126" s="27"/>
    </row>
    <row r="127" spans="1:7" ht="13.5" hidden="1" customHeight="1" x14ac:dyDescent="0.3">
      <c r="A127" s="17" t="s">
        <v>63</v>
      </c>
      <c r="B127" s="18"/>
      <c r="C127" s="19"/>
      <c r="D127" s="29"/>
      <c r="E127" s="26"/>
      <c r="F127" s="22">
        <f t="shared" si="14"/>
        <v>0</v>
      </c>
      <c r="G127" s="27"/>
    </row>
    <row r="128" spans="1:7" ht="13.5" hidden="1" customHeight="1" x14ac:dyDescent="0.3">
      <c r="A128" s="17" t="s">
        <v>64</v>
      </c>
      <c r="B128" s="18"/>
      <c r="C128" s="19"/>
      <c r="D128" s="29"/>
      <c r="E128" s="26"/>
      <c r="F128" s="22">
        <f t="shared" si="14"/>
        <v>0</v>
      </c>
      <c r="G128" s="27"/>
    </row>
    <row r="129" spans="1:7" ht="13.5" hidden="1" customHeight="1" x14ac:dyDescent="0.3">
      <c r="A129" s="17" t="s">
        <v>65</v>
      </c>
      <c r="B129" s="18"/>
      <c r="C129" s="19"/>
      <c r="D129" s="29"/>
      <c r="E129" s="26"/>
      <c r="F129" s="22">
        <f t="shared" si="14"/>
        <v>0</v>
      </c>
      <c r="G129" s="27"/>
    </row>
    <row r="130" spans="1:7" ht="13.5" hidden="1" customHeight="1" x14ac:dyDescent="0.3">
      <c r="A130" s="17" t="s">
        <v>66</v>
      </c>
      <c r="B130" s="18"/>
      <c r="C130" s="19"/>
      <c r="D130" s="29"/>
      <c r="E130" s="26"/>
      <c r="F130" s="22">
        <f t="shared" si="14"/>
        <v>0</v>
      </c>
      <c r="G130" s="27"/>
    </row>
    <row r="131" spans="1:7" hidden="1" x14ac:dyDescent="0.3">
      <c r="A131" s="30"/>
      <c r="B131" s="31" t="str">
        <f>_xlfn.VALUETOTEXT(Tableau3424450917256486[[#Headers],[Colonne1]])</f>
        <v>Colonne1</v>
      </c>
      <c r="C131" s="19"/>
      <c r="D131" s="19"/>
      <c r="E131" s="19"/>
      <c r="F131" s="32">
        <f>SUM(Tableau3424450917256486[TOTAL €HT])</f>
        <v>0</v>
      </c>
      <c r="G131" s="23"/>
    </row>
    <row r="132" spans="1:7" ht="13" hidden="1" x14ac:dyDescent="0.3">
      <c r="A132" s="30"/>
      <c r="B132" s="33"/>
      <c r="C132" s="33"/>
      <c r="D132" s="33"/>
      <c r="E132" s="33"/>
      <c r="F132" s="33"/>
      <c r="G132" s="33"/>
    </row>
    <row r="133" spans="1:7" ht="13.5" hidden="1" customHeight="1" x14ac:dyDescent="0.3">
      <c r="A133" s="24" t="s">
        <v>15</v>
      </c>
      <c r="B133" s="18" t="s">
        <v>40</v>
      </c>
      <c r="C133" s="19" t="s">
        <v>8</v>
      </c>
      <c r="D133" s="20" t="s">
        <v>9</v>
      </c>
      <c r="E133" s="22" t="s">
        <v>10</v>
      </c>
      <c r="F133" s="22" t="s">
        <v>11</v>
      </c>
      <c r="G133" s="25" t="s">
        <v>12</v>
      </c>
    </row>
    <row r="134" spans="1:7" hidden="1" x14ac:dyDescent="0.3">
      <c r="A134" s="17" t="s">
        <v>17</v>
      </c>
      <c r="B134" s="34"/>
      <c r="C134" s="19"/>
      <c r="D134" s="29"/>
      <c r="E134" s="26"/>
      <c r="F134" s="22">
        <f t="shared" ref="F134" si="15">IF(A134="X",0,D134*E134)</f>
        <v>0</v>
      </c>
      <c r="G134" s="27"/>
    </row>
    <row r="135" spans="1:7" hidden="1" x14ac:dyDescent="0.3">
      <c r="A135" s="17" t="s">
        <v>18</v>
      </c>
      <c r="B135" s="18"/>
      <c r="C135" s="19"/>
      <c r="D135" s="29"/>
      <c r="E135" s="26"/>
      <c r="F135" s="22">
        <f>IF(A135="X",0,D135*E135)</f>
        <v>0</v>
      </c>
      <c r="G135" s="27"/>
    </row>
    <row r="136" spans="1:7" ht="13.5" hidden="1" customHeight="1" x14ac:dyDescent="0.3">
      <c r="A136" s="17" t="s">
        <v>19</v>
      </c>
      <c r="B136" s="53"/>
      <c r="C136" s="19"/>
      <c r="D136" s="29"/>
      <c r="E136" s="26"/>
      <c r="F136" s="22">
        <f t="shared" ref="F136:F143" si="16">IF(A136="X",0,D136*E136)</f>
        <v>0</v>
      </c>
      <c r="G136" s="27"/>
    </row>
    <row r="137" spans="1:7" ht="13.5" hidden="1" customHeight="1" x14ac:dyDescent="0.3">
      <c r="A137" s="17" t="s">
        <v>20</v>
      </c>
      <c r="B137" s="28"/>
      <c r="C137" s="19"/>
      <c r="D137" s="29"/>
      <c r="E137" s="26"/>
      <c r="F137" s="22">
        <f t="shared" si="16"/>
        <v>0</v>
      </c>
      <c r="G137" s="27"/>
    </row>
    <row r="138" spans="1:7" ht="13.5" hidden="1" customHeight="1" x14ac:dyDescent="0.3">
      <c r="A138" s="17" t="s">
        <v>41</v>
      </c>
      <c r="B138" s="28"/>
      <c r="C138" s="19"/>
      <c r="D138" s="29"/>
      <c r="E138" s="26"/>
      <c r="F138" s="22">
        <f t="shared" si="16"/>
        <v>0</v>
      </c>
      <c r="G138" s="27"/>
    </row>
    <row r="139" spans="1:7" ht="13.5" hidden="1" customHeight="1" x14ac:dyDescent="0.3">
      <c r="A139" s="17" t="s">
        <v>42</v>
      </c>
      <c r="B139" s="18"/>
      <c r="C139" s="19"/>
      <c r="D139" s="29"/>
      <c r="E139" s="26"/>
      <c r="F139" s="22">
        <f t="shared" si="16"/>
        <v>0</v>
      </c>
      <c r="G139" s="27"/>
    </row>
    <row r="140" spans="1:7" ht="13.5" hidden="1" customHeight="1" x14ac:dyDescent="0.3">
      <c r="A140" s="17" t="s">
        <v>21</v>
      </c>
      <c r="B140" s="18"/>
      <c r="C140" s="19"/>
      <c r="D140" s="29"/>
      <c r="E140" s="26"/>
      <c r="F140" s="22">
        <f t="shared" si="16"/>
        <v>0</v>
      </c>
      <c r="G140" s="27"/>
    </row>
    <row r="141" spans="1:7" ht="13.5" hidden="1" customHeight="1" x14ac:dyDescent="0.3">
      <c r="A141" s="17" t="s">
        <v>22</v>
      </c>
      <c r="B141" s="18"/>
      <c r="C141" s="19"/>
      <c r="D141" s="29"/>
      <c r="E141" s="26"/>
      <c r="F141" s="22">
        <f t="shared" si="16"/>
        <v>0</v>
      </c>
      <c r="G141" s="27"/>
    </row>
    <row r="142" spans="1:7" ht="13.5" hidden="1" customHeight="1" x14ac:dyDescent="0.3">
      <c r="A142" s="17" t="s">
        <v>23</v>
      </c>
      <c r="B142" s="18"/>
      <c r="C142" s="19"/>
      <c r="D142" s="29"/>
      <c r="E142" s="26"/>
      <c r="F142" s="22">
        <f t="shared" si="16"/>
        <v>0</v>
      </c>
      <c r="G142" s="27"/>
    </row>
    <row r="143" spans="1:7" ht="13.5" hidden="1" customHeight="1" x14ac:dyDescent="0.3">
      <c r="A143" s="17" t="s">
        <v>24</v>
      </c>
      <c r="B143" s="18"/>
      <c r="C143" s="19"/>
      <c r="D143" s="29"/>
      <c r="E143" s="26"/>
      <c r="F143" s="22">
        <f t="shared" si="16"/>
        <v>0</v>
      </c>
      <c r="G143" s="27"/>
    </row>
    <row r="144" spans="1:7" hidden="1" x14ac:dyDescent="0.3">
      <c r="A144" s="30"/>
      <c r="B144" s="31" t="str">
        <f>_xlfn.VALUETOTEXT(Tableau3424345511118266587[[#Headers],[Colonne1]])</f>
        <v>Colonne1</v>
      </c>
      <c r="C144" s="19"/>
      <c r="D144" s="19"/>
      <c r="E144" s="19"/>
      <c r="F144" s="32">
        <f>SUM(Tableau3424345511118266587[TOTAL €HT])</f>
        <v>0</v>
      </c>
      <c r="G144" s="23"/>
    </row>
    <row r="145" spans="1:7" ht="13" hidden="1" x14ac:dyDescent="0.3">
      <c r="A145" s="30"/>
      <c r="B145" s="33"/>
      <c r="C145" s="33"/>
      <c r="D145" s="33"/>
      <c r="E145" s="33"/>
      <c r="F145" s="33"/>
      <c r="G145" s="33"/>
    </row>
    <row r="146" spans="1:7" ht="13" hidden="1" x14ac:dyDescent="0.3">
      <c r="A146" s="30"/>
      <c r="B146" s="33"/>
      <c r="C146" s="33"/>
      <c r="D146" s="33"/>
      <c r="E146" s="33"/>
      <c r="F146" s="33"/>
      <c r="G146" s="33"/>
    </row>
    <row r="147" spans="1:7" ht="13.5" hidden="1" customHeight="1" x14ac:dyDescent="0.3">
      <c r="A147" s="24" t="s">
        <v>56</v>
      </c>
      <c r="B147" s="18" t="s">
        <v>40</v>
      </c>
      <c r="C147" s="19" t="s">
        <v>8</v>
      </c>
      <c r="D147" s="20" t="s">
        <v>9</v>
      </c>
      <c r="E147" s="22" t="s">
        <v>10</v>
      </c>
      <c r="F147" s="22" t="s">
        <v>11</v>
      </c>
      <c r="G147" s="25" t="s">
        <v>12</v>
      </c>
    </row>
    <row r="148" spans="1:7" hidden="1" x14ac:dyDescent="0.3">
      <c r="A148" s="17" t="s">
        <v>57</v>
      </c>
      <c r="B148" s="34"/>
      <c r="C148" s="19"/>
      <c r="D148" s="29"/>
      <c r="E148" s="26"/>
      <c r="F148" s="22">
        <f t="shared" ref="F148" si="17">IF(A148="X",0,D148*E148)</f>
        <v>0</v>
      </c>
      <c r="G148" s="27">
        <v>10</v>
      </c>
    </row>
    <row r="149" spans="1:7" hidden="1" x14ac:dyDescent="0.3">
      <c r="A149" s="17" t="s">
        <v>58</v>
      </c>
      <c r="B149" s="18"/>
      <c r="C149" s="19"/>
      <c r="D149" s="29"/>
      <c r="E149" s="26"/>
      <c r="F149" s="22">
        <f>IF(A149="X",0,D149*E149)</f>
        <v>0</v>
      </c>
      <c r="G149" s="27">
        <v>10</v>
      </c>
    </row>
    <row r="150" spans="1:7" ht="13.5" hidden="1" customHeight="1" x14ac:dyDescent="0.3">
      <c r="A150" s="17" t="s">
        <v>59</v>
      </c>
      <c r="B150" s="18"/>
      <c r="C150" s="19"/>
      <c r="D150" s="29"/>
      <c r="E150" s="26"/>
      <c r="F150" s="22">
        <f t="shared" ref="F150:F157" si="18">IF(A150="X",0,D150*E150)</f>
        <v>0</v>
      </c>
      <c r="G150" s="27">
        <v>10</v>
      </c>
    </row>
    <row r="151" spans="1:7" ht="13.5" hidden="1" customHeight="1" x14ac:dyDescent="0.3">
      <c r="A151" s="17" t="s">
        <v>60</v>
      </c>
      <c r="B151" s="18"/>
      <c r="C151" s="19"/>
      <c r="D151" s="29"/>
      <c r="E151" s="26"/>
      <c r="F151" s="22">
        <f t="shared" si="18"/>
        <v>0</v>
      </c>
      <c r="G151" s="27">
        <v>10</v>
      </c>
    </row>
    <row r="152" spans="1:7" ht="13.5" hidden="1" customHeight="1" x14ac:dyDescent="0.3">
      <c r="A152" s="17" t="s">
        <v>61</v>
      </c>
      <c r="B152" s="18"/>
      <c r="C152" s="19"/>
      <c r="D152" s="29"/>
      <c r="E152" s="26"/>
      <c r="F152" s="22">
        <f t="shared" si="18"/>
        <v>0</v>
      </c>
      <c r="G152" s="27">
        <v>10</v>
      </c>
    </row>
    <row r="153" spans="1:7" ht="13.5" hidden="1" customHeight="1" x14ac:dyDescent="0.3">
      <c r="A153" s="17" t="s">
        <v>62</v>
      </c>
      <c r="B153" s="18"/>
      <c r="C153" s="19"/>
      <c r="D153" s="29"/>
      <c r="E153" s="26"/>
      <c r="F153" s="22">
        <f t="shared" si="18"/>
        <v>0</v>
      </c>
      <c r="G153" s="27"/>
    </row>
    <row r="154" spans="1:7" ht="13.5" hidden="1" customHeight="1" x14ac:dyDescent="0.3">
      <c r="A154" s="17" t="s">
        <v>63</v>
      </c>
      <c r="B154" s="18"/>
      <c r="C154" s="19"/>
      <c r="D154" s="29"/>
      <c r="E154" s="26"/>
      <c r="F154" s="22">
        <f t="shared" si="18"/>
        <v>0</v>
      </c>
      <c r="G154" s="27"/>
    </row>
    <row r="155" spans="1:7" ht="13.5" hidden="1" customHeight="1" x14ac:dyDescent="0.3">
      <c r="A155" s="17" t="s">
        <v>64</v>
      </c>
      <c r="B155" s="18"/>
      <c r="C155" s="19"/>
      <c r="D155" s="29"/>
      <c r="E155" s="26"/>
      <c r="F155" s="22">
        <f t="shared" si="18"/>
        <v>0</v>
      </c>
      <c r="G155" s="27"/>
    </row>
    <row r="156" spans="1:7" ht="13.5" hidden="1" customHeight="1" x14ac:dyDescent="0.3">
      <c r="A156" s="17" t="s">
        <v>65</v>
      </c>
      <c r="B156" s="18"/>
      <c r="C156" s="19"/>
      <c r="D156" s="29"/>
      <c r="E156" s="26"/>
      <c r="F156" s="22">
        <f t="shared" si="18"/>
        <v>0</v>
      </c>
      <c r="G156" s="27"/>
    </row>
    <row r="157" spans="1:7" ht="13.5" hidden="1" customHeight="1" x14ac:dyDescent="0.3">
      <c r="A157" s="17" t="s">
        <v>66</v>
      </c>
      <c r="B157" s="18"/>
      <c r="C157" s="19"/>
      <c r="D157" s="29"/>
      <c r="E157" s="26"/>
      <c r="F157" s="22">
        <f t="shared" si="18"/>
        <v>0</v>
      </c>
      <c r="G157" s="27"/>
    </row>
    <row r="158" spans="1:7" ht="13" hidden="1" customHeight="1" x14ac:dyDescent="0.3">
      <c r="A158" s="30"/>
      <c r="B158" s="31" t="str">
        <f>_xlfn.VALUETOTEXT(Tableau3424450917256485[[#Headers],[Colonne1]])</f>
        <v>Colonne1</v>
      </c>
      <c r="C158" s="19"/>
      <c r="D158" s="19"/>
      <c r="E158" s="19"/>
      <c r="F158" s="32">
        <f>SUM(Tableau3424450917256485[TOTAL €HT])</f>
        <v>0</v>
      </c>
      <c r="G158" s="23"/>
    </row>
    <row r="159" spans="1:7" ht="13" hidden="1" x14ac:dyDescent="0.3">
      <c r="A159" s="30"/>
      <c r="B159" s="33"/>
      <c r="C159" s="33"/>
      <c r="D159" s="33"/>
      <c r="E159" s="33"/>
      <c r="F159" s="33"/>
      <c r="G159" s="33"/>
    </row>
    <row r="160" spans="1:7" hidden="1" x14ac:dyDescent="0.3">
      <c r="A160" s="17"/>
      <c r="B160" s="18"/>
      <c r="C160" s="19"/>
      <c r="D160" s="19"/>
      <c r="E160" s="19"/>
      <c r="F160" s="36"/>
    </row>
    <row r="161" spans="1:8" x14ac:dyDescent="0.3">
      <c r="A161" s="17"/>
      <c r="B161" s="38"/>
      <c r="C161" s="55" t="s">
        <v>25</v>
      </c>
      <c r="D161" s="39"/>
      <c r="E161" s="40" t="s">
        <v>26</v>
      </c>
      <c r="F161" s="41">
        <f>SUM(F22:F160)/2</f>
        <v>0</v>
      </c>
    </row>
    <row r="162" spans="1:8" x14ac:dyDescent="0.3">
      <c r="B162" s="38"/>
      <c r="C162" s="55"/>
      <c r="D162" s="43"/>
      <c r="E162" s="44" t="s">
        <v>27</v>
      </c>
      <c r="F162" s="45">
        <f>0.2*(SUMIFS(F22:F160,G22:G160,"20"))</f>
        <v>0</v>
      </c>
    </row>
    <row r="163" spans="1:8" hidden="1" x14ac:dyDescent="0.3">
      <c r="B163" s="38"/>
      <c r="C163" s="55"/>
      <c r="D163" s="43"/>
      <c r="E163" s="44" t="s">
        <v>28</v>
      </c>
      <c r="F163" s="45">
        <f>0.1*(SUMIFS(F22:F160,G22:G160,"10"))</f>
        <v>0</v>
      </c>
    </row>
    <row r="164" spans="1:8" hidden="1" x14ac:dyDescent="0.3">
      <c r="B164" s="38"/>
      <c r="C164" s="55"/>
      <c r="D164" s="43"/>
      <c r="E164" s="44" t="s">
        <v>29</v>
      </c>
      <c r="F164" s="45">
        <f>0.055*(SUMIFS(F22:F160,G22:G160,"5,5"))</f>
        <v>0</v>
      </c>
    </row>
    <row r="165" spans="1:8" x14ac:dyDescent="0.3">
      <c r="B165" s="38"/>
      <c r="C165" s="55"/>
      <c r="D165" s="39"/>
      <c r="E165" s="40" t="s">
        <v>30</v>
      </c>
      <c r="F165" s="41">
        <f>SUM(F161:F164)</f>
        <v>0</v>
      </c>
    </row>
    <row r="167" spans="1:8" s="37" customFormat="1" hidden="1" x14ac:dyDescent="0.3">
      <c r="A167" s="42"/>
      <c r="B167" s="1"/>
      <c r="C167" s="54" t="s">
        <v>31</v>
      </c>
      <c r="D167" s="46"/>
      <c r="E167" s="47" t="s">
        <v>26</v>
      </c>
      <c r="F167" s="48">
        <f>G161</f>
        <v>0</v>
      </c>
      <c r="H167" s="1"/>
    </row>
    <row r="168" spans="1:8" s="37" customFormat="1" hidden="1" x14ac:dyDescent="0.3">
      <c r="A168" s="42"/>
      <c r="B168" s="1"/>
      <c r="C168" s="54"/>
      <c r="D168" s="46"/>
      <c r="E168" s="49" t="s">
        <v>27</v>
      </c>
      <c r="F168" s="50">
        <f>F167*20/100</f>
        <v>0</v>
      </c>
      <c r="H168" s="1"/>
    </row>
    <row r="169" spans="1:8" s="37" customFormat="1" hidden="1" x14ac:dyDescent="0.3">
      <c r="A169" s="42"/>
      <c r="B169" s="1"/>
      <c r="C169" s="54"/>
      <c r="D169" s="46"/>
      <c r="E169" s="47" t="s">
        <v>30</v>
      </c>
      <c r="F169" s="48">
        <f>SUM(F167:F168)</f>
        <v>0</v>
      </c>
      <c r="H169" s="1"/>
    </row>
    <row r="170" spans="1:8" hidden="1" x14ac:dyDescent="0.3"/>
    <row r="171" spans="1:8" s="37" customFormat="1" hidden="1" x14ac:dyDescent="0.3">
      <c r="A171" s="42"/>
      <c r="B171" s="1"/>
      <c r="C171" s="55" t="s">
        <v>32</v>
      </c>
      <c r="D171" s="46"/>
      <c r="E171" s="47" t="s">
        <v>26</v>
      </c>
      <c r="F171" s="48">
        <f>F161+F167</f>
        <v>0</v>
      </c>
      <c r="H171" s="1"/>
    </row>
    <row r="172" spans="1:8" s="37" customFormat="1" hidden="1" x14ac:dyDescent="0.3">
      <c r="A172" s="42"/>
      <c r="B172" s="1"/>
      <c r="C172" s="55"/>
      <c r="D172" s="46"/>
      <c r="E172" s="49" t="s">
        <v>27</v>
      </c>
      <c r="F172" s="50">
        <f>F171*20/100</f>
        <v>0</v>
      </c>
      <c r="H172" s="1"/>
    </row>
    <row r="173" spans="1:8" s="37" customFormat="1" hidden="1" x14ac:dyDescent="0.3">
      <c r="A173" s="42"/>
      <c r="B173" s="1"/>
      <c r="C173" s="55"/>
      <c r="D173" s="46"/>
      <c r="E173" s="47" t="s">
        <v>30</v>
      </c>
      <c r="F173" s="48">
        <f>SUM(F171:F172)</f>
        <v>0</v>
      </c>
      <c r="H173" s="1"/>
    </row>
    <row r="174" spans="1:8" hidden="1" x14ac:dyDescent="0.3">
      <c r="C174" s="55" t="s">
        <v>44</v>
      </c>
      <c r="D174" s="39"/>
      <c r="E174" s="40" t="s">
        <v>26</v>
      </c>
      <c r="F174" s="41">
        <v>1300</v>
      </c>
    </row>
    <row r="175" spans="1:8" hidden="1" x14ac:dyDescent="0.3">
      <c r="C175" s="55"/>
      <c r="D175" s="43"/>
      <c r="E175" s="44" t="s">
        <v>27</v>
      </c>
      <c r="F175" s="45">
        <f>0.2*(SUMIFS(F35:F173,G35:G173,"20"))</f>
        <v>0</v>
      </c>
    </row>
    <row r="176" spans="1:8" hidden="1" x14ac:dyDescent="0.3">
      <c r="C176" s="55"/>
      <c r="D176" s="43"/>
      <c r="E176" s="44" t="s">
        <v>28</v>
      </c>
      <c r="F176" s="45">
        <v>130</v>
      </c>
    </row>
    <row r="177" spans="3:6" hidden="1" x14ac:dyDescent="0.3">
      <c r="C177" s="55"/>
      <c r="D177" s="43"/>
      <c r="E177" s="44" t="s">
        <v>29</v>
      </c>
      <c r="F177" s="45">
        <f>0.055*(SUMIFS(F35:F173,G35:G173,"5,5"))</f>
        <v>0</v>
      </c>
    </row>
    <row r="178" spans="3:6" hidden="1" x14ac:dyDescent="0.3">
      <c r="C178" s="55"/>
      <c r="D178" s="39"/>
      <c r="E178" s="40" t="s">
        <v>30</v>
      </c>
      <c r="F178" s="41">
        <f>SUM(F174:F177)</f>
        <v>1430</v>
      </c>
    </row>
  </sheetData>
  <mergeCells count="21">
    <mergeCell ref="C12:G12"/>
    <mergeCell ref="A1:A2"/>
    <mergeCell ref="B1:B2"/>
    <mergeCell ref="C1:G1"/>
    <mergeCell ref="C2:G3"/>
    <mergeCell ref="C4:G4"/>
    <mergeCell ref="C5:G5"/>
    <mergeCell ref="C6:G6"/>
    <mergeCell ref="C7:G8"/>
    <mergeCell ref="C9:G9"/>
    <mergeCell ref="C10:G10"/>
    <mergeCell ref="C11:G11"/>
    <mergeCell ref="C167:C169"/>
    <mergeCell ref="C171:C173"/>
    <mergeCell ref="C174:C178"/>
    <mergeCell ref="C13:G14"/>
    <mergeCell ref="C15:G15"/>
    <mergeCell ref="C16:G16"/>
    <mergeCell ref="A18:G18"/>
    <mergeCell ref="A19:G19"/>
    <mergeCell ref="C161:C165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1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09</vt:lpstr>
      <vt:lpstr>'09'!Print_Area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2025-12-11T21:54:47Z</dcterms:modified>
</cp:coreProperties>
</file>